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9BAD4B0D-FBCD-4635-A07C-12322FEEE5E4}" xr6:coauthVersionLast="47" xr6:coauthVersionMax="47" xr10:uidLastSave="{00000000-0000-0000-0000-000000000000}"/>
  <bookViews>
    <workbookView xWindow="-120" yWindow="-120" windowWidth="29040" windowHeight="15840" tabRatio="844" activeTab="5" xr2:uid="{00000000-000D-0000-FFFF-FFFF00000000}"/>
  </bookViews>
  <sheets>
    <sheet name="KASIM 2025" sheetId="18" r:id="rId1"/>
    <sheet name="ARALIK 2025" sheetId="19" r:id="rId2"/>
    <sheet name="OCAK 2026" sheetId="20" r:id="rId3"/>
    <sheet name="ŞUBAT 2026" sheetId="21" r:id="rId4"/>
    <sheet name="MART 2026" sheetId="22" r:id="rId5"/>
    <sheet name="NİSAN 2026" sheetId="23" r:id="rId6"/>
    <sheet name="MAYIS 2026" sheetId="24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8" i="23" l="1"/>
  <c r="Q7" i="23"/>
  <c r="Q5" i="23"/>
  <c r="Q4" i="23"/>
  <c r="Q3" i="23"/>
  <c r="AC2" i="23"/>
  <c r="F36" i="24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N1" i="24"/>
  <c r="Q11" i="21"/>
  <c r="Q8" i="22"/>
  <c r="Q7" i="22"/>
  <c r="Q5" i="22"/>
  <c r="Q4" i="22"/>
  <c r="Q3" i="22"/>
  <c r="Q15" i="21"/>
  <c r="Q14" i="21"/>
  <c r="Q13" i="21"/>
  <c r="Q10" i="21"/>
  <c r="Q9" i="21"/>
  <c r="Q8" i="21"/>
  <c r="Q7" i="21"/>
  <c r="Q5" i="21"/>
  <c r="Q4" i="21"/>
  <c r="Q3" i="21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N1" i="23"/>
  <c r="D37" i="22"/>
  <c r="F36" i="22"/>
  <c r="D35" i="22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N1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N1" i="21"/>
  <c r="Q22" i="20"/>
  <c r="Q21" i="20"/>
  <c r="Q20" i="20"/>
  <c r="Q19" i="20"/>
  <c r="Q17" i="20"/>
  <c r="Q16" i="20"/>
  <c r="Q15" i="20"/>
  <c r="Q13" i="20"/>
  <c r="Q12" i="20"/>
  <c r="Q11" i="20"/>
  <c r="Q9" i="20"/>
  <c r="Q8" i="20"/>
  <c r="Q7" i="20"/>
  <c r="Q5" i="20"/>
  <c r="Q4" i="20"/>
  <c r="Q3" i="20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N1" i="20"/>
  <c r="Q17" i="19"/>
  <c r="Q16" i="19"/>
  <c r="Q15" i="19"/>
  <c r="Q13" i="19"/>
  <c r="Q12" i="19"/>
  <c r="Q11" i="19"/>
  <c r="Q9" i="19"/>
  <c r="Q8" i="19"/>
  <c r="Q7" i="19"/>
  <c r="Q5" i="19"/>
  <c r="Q4" i="19"/>
  <c r="Q3" i="19"/>
  <c r="Q17" i="18"/>
  <c r="Q16" i="18"/>
  <c r="Q15" i="18"/>
  <c r="Q13" i="18"/>
  <c r="Q12" i="18"/>
  <c r="Q11" i="18"/>
  <c r="Q9" i="18"/>
  <c r="Q8" i="18"/>
  <c r="Q7" i="18"/>
  <c r="Q5" i="18"/>
  <c r="Q4" i="18"/>
  <c r="Q3" i="18"/>
  <c r="N1" i="19"/>
  <c r="N1" i="18"/>
  <c r="F37" i="24" l="1"/>
  <c r="J4" i="24" s="1"/>
  <c r="F37" i="23"/>
  <c r="J4" i="23" s="1"/>
  <c r="F37" i="22"/>
  <c r="J4" i="22" s="1"/>
  <c r="F37" i="21"/>
  <c r="J36" i="21" s="1"/>
  <c r="F37" i="20"/>
  <c r="J4" i="20" s="1"/>
  <c r="J5" i="20" s="1"/>
  <c r="AC2" i="19"/>
  <c r="AC2" i="1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J36" i="24" l="1"/>
  <c r="J5" i="24"/>
  <c r="J36" i="23"/>
  <c r="J5" i="22"/>
  <c r="J36" i="22"/>
  <c r="J4" i="21"/>
  <c r="J5" i="21" s="1"/>
  <c r="J5" i="23"/>
  <c r="J36" i="20"/>
  <c r="L36" i="20" s="1"/>
  <c r="F37" i="19"/>
  <c r="J36" i="19" s="1"/>
  <c r="F37" i="18"/>
  <c r="J4" i="18" s="1"/>
  <c r="L36" i="24" l="1"/>
  <c r="L36" i="22"/>
  <c r="L36" i="21"/>
  <c r="L36" i="23"/>
  <c r="J4" i="19"/>
  <c r="J5" i="19" s="1"/>
  <c r="L36" i="19" s="1"/>
  <c r="J36" i="18"/>
  <c r="J5" i="18"/>
  <c r="L36" i="18" l="1"/>
  <c r="J35" i="18" l="1"/>
  <c r="J39" i="18" s="1"/>
  <c r="J7" i="19" s="1"/>
  <c r="J35" i="19" s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</calcChain>
</file>

<file path=xl/sharedStrings.xml><?xml version="1.0" encoding="utf-8"?>
<sst xmlns="http://schemas.openxmlformats.org/spreadsheetml/2006/main" count="681" uniqueCount="91">
  <si>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</si>
  <si>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</si>
  <si>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</si>
  <si>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</si>
  <si>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</si>
  <si>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</si>
  <si>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</si>
  <si>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</si>
  <si>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</si>
  <si>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</si>
  <si>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</si>
  <si>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</si>
  <si>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</si>
  <si>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</si>
  <si>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</si>
  <si>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</si>
  <si>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</si>
  <si>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</si>
  <si>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</si>
  <si>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</si>
  <si>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</si>
  <si>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</si>
  <si>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</si>
  <si>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</si>
  <si>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</si>
  <si>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</si>
  <si>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</si>
  <si>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</si>
  <si>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</si>
  <si>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</si>
  <si>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</si>
  <si>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SERVET ASAF GÜNSEVEN</t>
  </si>
  <si>
    <t>HİRA NUR GÜNSEVENDEN GEÇTİ</t>
  </si>
  <si>
    <t>YM2</t>
  </si>
  <si>
    <t>Satış</t>
  </si>
  <si>
    <t>BEŞYEM MELİSA SÜT YEMİ PELET</t>
  </si>
  <si>
    <t>AD</t>
  </si>
  <si>
    <t>Kasım Sütünden Kesilecek</t>
  </si>
  <si>
    <t>ENFESYEM MISIR FLAKE YEMİ</t>
  </si>
  <si>
    <t>GÜNEY SÜT 20 PROTEİN ÇİFTLİĞİM</t>
  </si>
  <si>
    <t>Verilen Avans</t>
  </si>
  <si>
    <t xml:space="preserve">Açıklama </t>
  </si>
  <si>
    <t>Tutar</t>
  </si>
  <si>
    <t>20/06/2026 Vadeli 105839 Nolu Çek</t>
  </si>
  <si>
    <t>2026 Mayıs Sütüne Yazılacak</t>
  </si>
  <si>
    <t>GÜNEY SIĞIR SÜT YEMİ 19 PROTEİN PREMİUM</t>
  </si>
  <si>
    <t>Eylül Sütünden Kesilecek</t>
  </si>
  <si>
    <t>KARIŞIMLI MISIR YEMİ</t>
  </si>
  <si>
    <t>SERYEM ÖZEL FORMÜL SÜT YEMİ 44HP</t>
  </si>
  <si>
    <t>EYLÜL SÜTÜNE YAZILDI</t>
  </si>
  <si>
    <t>Ekim Sütünden Kesilecek</t>
  </si>
  <si>
    <t>EKİM SÜTÜNE YAZILDI</t>
  </si>
  <si>
    <t>Aralık Sütünden Kesilecek</t>
  </si>
  <si>
    <t>BEŞYEM ORKİDE BUZAĞI BÜYÜTME YEMİ PELET</t>
  </si>
  <si>
    <t>KAMER S.SÜT YEMİ (KAMER" "A)19 H.P</t>
  </si>
  <si>
    <t>Melisa Süt Yemi 250 Ad.</t>
  </si>
  <si>
    <t>Mısır Flake 60 Ad.</t>
  </si>
  <si>
    <t>Güney 20 Protein 50 Ad.</t>
  </si>
  <si>
    <t>KASIM SÜTÜNE YAZILDI</t>
  </si>
  <si>
    <t>OCAK SÜTÜNDEN KESİLECEK</t>
  </si>
  <si>
    <t>SMART DORA SOYA KÜSPESİ</t>
  </si>
  <si>
    <t>HİRA NUR GÜNSEVEN</t>
  </si>
  <si>
    <t>V.EYYÜPAĞA</t>
  </si>
  <si>
    <t>Melisa Süt Yemi 290 Ad.</t>
  </si>
  <si>
    <t>Orkide Buz. 10 Ad.</t>
  </si>
  <si>
    <t>Kamer Soya 60 Ad.</t>
  </si>
  <si>
    <t>ARALIK SÜTÜNE YAZILDI</t>
  </si>
  <si>
    <t>SMART DORA KONSANTRE YEM</t>
  </si>
  <si>
    <t>Şubat Sütünden Kesilecek</t>
  </si>
  <si>
    <t>Melisa 300 Ad.</t>
  </si>
  <si>
    <t>Orkide 10 Ad.</t>
  </si>
  <si>
    <t>Soya 60 Ad.</t>
  </si>
  <si>
    <t>OCAK SÜTÜNE YAZILDI</t>
  </si>
  <si>
    <t>Mart Sütünden Kesilecek</t>
  </si>
  <si>
    <t>Z.EYYÜPAĞA</t>
  </si>
  <si>
    <t>ŞUBAT SÜTÜNE YAZILDI</t>
  </si>
  <si>
    <t>YMA</t>
  </si>
  <si>
    <t>Nisan Sütünden Kesilecek</t>
  </si>
  <si>
    <t>AYBAK SOYA KÜSPESİ</t>
  </si>
  <si>
    <t>Aybak Soya 60 Ad.</t>
  </si>
  <si>
    <t>Z.ÇEKİ-254839</t>
  </si>
  <si>
    <t>ÖDEME YAPILIRKEN YEMCİLERLE GÖRÜŞÜLECEK</t>
  </si>
  <si>
    <t>MART SÜTÜNE YAZILDI</t>
  </si>
  <si>
    <t>MART AYI YEM KESİNTİSİ</t>
  </si>
  <si>
    <t>ABALIOĞLU SOYA KÜSPESİ</t>
  </si>
  <si>
    <t>NİSAN SÜTÜNDEN KESİLECEK</t>
  </si>
  <si>
    <t>BEŞYEM LOTUS ÖZEL BESİ YEMİ PELET</t>
  </si>
  <si>
    <t>HAZİRAN SÜTÜNDEN KESİLECEK</t>
  </si>
  <si>
    <t>Tes.Tar. 18/04/2026 1 AD. SÜZEK</t>
  </si>
  <si>
    <t>KAMER MISIR FLAKE</t>
  </si>
  <si>
    <t>AKPRO SÜT EFEKTİF 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</si>
</sst>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76">
    <xf numFmtId="0" fontId="0" fillId="0" borderId="0"/>
    <xf numFmtId="0" fontId="16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22" applyNumberFormat="0" applyFill="0" applyAlignment="0" applyProtection="0"/>
    <xf numFmtId="0" fontId="22" fillId="0" borderId="23" applyNumberFormat="0" applyFill="0" applyAlignment="0" applyProtection="0"/>
    <xf numFmtId="0" fontId="23" fillId="0" borderId="24" applyNumberFormat="0" applyFill="0" applyAlignment="0" applyProtection="0"/>
    <xf numFmtId="0" fontId="23" fillId="0" borderId="0" applyNumberFormat="0" applyFill="0" applyBorder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0" fontId="26" fillId="5" borderId="0" applyNumberFormat="0" applyBorder="0" applyAlignment="0" applyProtection="0"/>
    <xf numFmtId="0" fontId="27" fillId="6" borderId="25" applyNumberFormat="0" applyAlignment="0" applyProtection="0"/>
    <xf numFmtId="0" fontId="28" fillId="7" borderId="26" applyNumberFormat="0" applyAlignment="0" applyProtection="0"/>
    <xf numFmtId="0" fontId="29" fillId="7" borderId="25" applyNumberFormat="0" applyAlignment="0" applyProtection="0"/>
    <xf numFmtId="0" fontId="30" fillId="0" borderId="27" applyNumberFormat="0" applyFill="0" applyAlignment="0" applyProtection="0"/>
    <xf numFmtId="0" fontId="31" fillId="8" borderId="28" applyNumberFormat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7" fillId="0" borderId="30" applyNumberFormat="0" applyFill="0" applyAlignment="0" applyProtection="0"/>
    <xf numFmtId="0" fontId="34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34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34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34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34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34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9" fillId="0" borderId="0"/>
    <xf numFmtId="0" fontId="15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240">
    <xf numFmtId="0" fontId="0" fillId="0" borderId="0" xfId="0"/>
    <xf numFmtId="0" fontId="17" fillId="0" borderId="4" xfId="0" applyFont="1" applyBorder="1" applyAlignment="1">
      <alignment horizontal="center"/>
    </xf>
    <xf numFmtId="3" fontId="17" fillId="0" borderId="5" xfId="0" applyNumberFormat="1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164" fontId="17" fillId="0" borderId="5" xfId="0" applyNumberFormat="1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4" fontId="1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167" fontId="10" fillId="0" borderId="9" xfId="211" applyNumberFormat="1" applyBorder="1" applyAlignment="1">
      <alignment horizontal="left"/>
    </xf>
    <xf numFmtId="14" fontId="0" fillId="0" borderId="9" xfId="0" applyNumberFormat="1" applyBorder="1"/>
    <xf numFmtId="4" fontId="10" fillId="0" borderId="9" xfId="211" applyNumberFormat="1" applyBorder="1" applyAlignment="1">
      <alignment horizontal="right"/>
    </xf>
    <xf numFmtId="49" fontId="10" fillId="0" borderId="0" xfId="212" applyNumberFormat="1" applyFill="1" applyBorder="1" applyAlignment="1">
      <alignment horizontal="left"/>
    </xf>
    <xf numFmtId="43" fontId="17" fillId="0" borderId="12" xfId="210" applyFont="1" applyBorder="1"/>
    <xf numFmtId="0" fontId="17" fillId="0" borderId="9" xfId="0" applyFont="1" applyBorder="1" applyAlignment="1">
      <alignment horizontal="center"/>
    </xf>
    <xf numFmtId="43" fontId="17" fillId="0" borderId="9" xfId="210" applyFont="1" applyBorder="1" applyAlignment="1">
      <alignment horizontal="center"/>
    </xf>
    <xf numFmtId="43" fontId="0" fillId="0" borderId="9" xfId="210" applyFont="1" applyFill="1" applyBorder="1"/>
    <xf numFmtId="167" fontId="9" fillId="2" borderId="9" xfId="213" applyNumberFormat="1" applyFill="1" applyBorder="1" applyAlignment="1">
      <alignment horizontal="left"/>
    </xf>
    <xf numFmtId="14" fontId="0" fillId="2" borderId="9" xfId="0" applyNumberFormat="1" applyFill="1" applyBorder="1"/>
    <xf numFmtId="168" fontId="9" fillId="2" borderId="9" xfId="213" applyNumberFormat="1" applyFill="1" applyBorder="1" applyAlignment="1">
      <alignment horizontal="right"/>
    </xf>
    <xf numFmtId="49" fontId="9" fillId="2" borderId="9" xfId="213" applyNumberFormat="1" applyFill="1" applyBorder="1" applyAlignment="1">
      <alignment horizontal="left"/>
    </xf>
    <xf numFmtId="3" fontId="9" fillId="2" borderId="9" xfId="213" applyNumberFormat="1" applyFill="1" applyBorder="1"/>
    <xf numFmtId="169" fontId="9" fillId="2" borderId="9" xfId="213" applyNumberFormat="1" applyFill="1" applyBorder="1" applyAlignment="1">
      <alignment horizontal="right"/>
    </xf>
    <xf numFmtId="4" fontId="9" fillId="2" borderId="9" xfId="213" applyNumberFormat="1" applyFill="1" applyBorder="1" applyAlignment="1">
      <alignment horizontal="right"/>
    </xf>
    <xf numFmtId="0" fontId="9" fillId="2" borderId="9" xfId="213" applyFill="1" applyBorder="1"/>
    <xf numFmtId="167" fontId="9" fillId="2" borderId="9" xfId="214" applyNumberFormat="1" applyFill="1" applyBorder="1" applyAlignment="1">
      <alignment horizontal="left"/>
    </xf>
    <xf numFmtId="168" fontId="9" fillId="2" borderId="9" xfId="214" applyNumberFormat="1" applyFill="1" applyBorder="1" applyAlignment="1">
      <alignment horizontal="right"/>
    </xf>
    <xf numFmtId="49" fontId="9" fillId="2" borderId="9" xfId="214" applyNumberFormat="1" applyFill="1" applyBorder="1" applyAlignment="1">
      <alignment horizontal="left"/>
    </xf>
    <xf numFmtId="3" fontId="9" fillId="2" borderId="9" xfId="214" applyNumberFormat="1" applyFill="1" applyBorder="1"/>
    <xf numFmtId="169" fontId="9" fillId="2" borderId="9" xfId="214" applyNumberFormat="1" applyFill="1" applyBorder="1" applyAlignment="1">
      <alignment horizontal="right"/>
    </xf>
    <xf numFmtId="4" fontId="9" fillId="2" borderId="9" xfId="214" applyNumberFormat="1" applyFill="1" applyBorder="1" applyAlignment="1">
      <alignment horizontal="right"/>
    </xf>
    <xf numFmtId="0" fontId="9" fillId="2" borderId="9" xfId="214" applyFill="1" applyBorder="1"/>
    <xf numFmtId="0" fontId="0" fillId="34" borderId="9" xfId="0" applyFill="1" applyBorder="1"/>
    <xf numFmtId="2" fontId="0" fillId="34" borderId="9" xfId="0" applyNumberFormat="1" applyFill="1" applyBorder="1"/>
    <xf numFmtId="167" fontId="10" fillId="2" borderId="9" xfId="211" applyNumberFormat="1" applyFill="1" applyBorder="1" applyAlignment="1">
      <alignment horizontal="left"/>
    </xf>
    <xf numFmtId="168" fontId="10" fillId="2" borderId="9" xfId="211" applyNumberFormat="1" applyFill="1" applyBorder="1" applyAlignment="1">
      <alignment horizontal="right"/>
    </xf>
    <xf numFmtId="49" fontId="10" fillId="2" borderId="9" xfId="211" applyNumberFormat="1" applyFill="1" applyBorder="1" applyAlignment="1">
      <alignment horizontal="left"/>
    </xf>
    <xf numFmtId="3" fontId="10" fillId="2" borderId="9" xfId="211" applyNumberFormat="1" applyFill="1" applyBorder="1"/>
    <xf numFmtId="169" fontId="10" fillId="2" borderId="9" xfId="211" applyNumberFormat="1" applyFill="1" applyBorder="1" applyAlignment="1">
      <alignment horizontal="right"/>
    </xf>
    <xf numFmtId="4" fontId="10" fillId="2" borderId="9" xfId="211" applyNumberFormat="1" applyFill="1" applyBorder="1" applyAlignment="1">
      <alignment horizontal="right"/>
    </xf>
    <xf numFmtId="0" fontId="10" fillId="2" borderId="9" xfId="211" applyFill="1" applyBorder="1"/>
    <xf numFmtId="167" fontId="9" fillId="0" borderId="9" xfId="215" applyNumberFormat="1" applyBorder="1" applyAlignment="1">
      <alignment horizontal="left"/>
    </xf>
    <xf numFmtId="168" fontId="9" fillId="0" borderId="9" xfId="215" applyNumberFormat="1" applyBorder="1" applyAlignment="1">
      <alignment horizontal="right"/>
    </xf>
    <xf numFmtId="49" fontId="10" fillId="0" borderId="9" xfId="211" applyNumberFormat="1" applyFill="1" applyBorder="1" applyAlignment="1">
      <alignment horizontal="left"/>
    </xf>
    <xf numFmtId="49" fontId="9" fillId="0" borderId="9" xfId="215" applyNumberFormat="1" applyBorder="1" applyAlignment="1">
      <alignment horizontal="left"/>
    </xf>
    <xf numFmtId="3" fontId="9" fillId="0" borderId="9" xfId="215" applyNumberFormat="1" applyBorder="1"/>
    <xf numFmtId="169" fontId="9" fillId="0" borderId="9" xfId="215" applyNumberFormat="1" applyBorder="1" applyAlignment="1">
      <alignment horizontal="right"/>
    </xf>
    <xf numFmtId="4" fontId="9" fillId="0" borderId="9" xfId="215" applyNumberFormat="1" applyBorder="1" applyAlignment="1">
      <alignment horizontal="right"/>
    </xf>
    <xf numFmtId="0" fontId="9" fillId="0" borderId="9" xfId="215" applyBorder="1"/>
    <xf numFmtId="164" fontId="9" fillId="0" borderId="9" xfId="215" applyNumberFormat="1" applyBorder="1"/>
    <xf numFmtId="164" fontId="8" fillId="0" borderId="9" xfId="216" applyNumberFormat="1" applyBorder="1"/>
    <xf numFmtId="4" fontId="8" fillId="0" borderId="9" xfId="216" applyNumberFormat="1" applyBorder="1" applyAlignment="1">
      <alignment horizontal="right"/>
    </xf>
    <xf numFmtId="0" fontId="8" fillId="0" borderId="9" xfId="216" applyBorder="1"/>
    <xf numFmtId="169" fontId="8" fillId="0" borderId="9" xfId="216" applyNumberFormat="1" applyBorder="1" applyAlignment="1">
      <alignment horizontal="right"/>
    </xf>
    <xf numFmtId="3" fontId="8" fillId="0" borderId="9" xfId="216" applyNumberFormat="1" applyBorder="1"/>
    <xf numFmtId="49" fontId="8" fillId="0" borderId="9" xfId="216" applyNumberFormat="1" applyBorder="1" applyAlignment="1">
      <alignment horizontal="left"/>
    </xf>
    <xf numFmtId="168" fontId="8" fillId="0" borderId="9" xfId="216" applyNumberFormat="1" applyBorder="1" applyAlignment="1">
      <alignment horizontal="right"/>
    </xf>
    <xf numFmtId="167" fontId="8" fillId="0" borderId="9" xfId="216" applyNumberFormat="1" applyBorder="1" applyAlignment="1">
      <alignment horizontal="left"/>
    </xf>
    <xf numFmtId="49" fontId="8" fillId="0" borderId="0" xfId="216" applyNumberFormat="1" applyAlignment="1">
      <alignment horizontal="left"/>
    </xf>
    <xf numFmtId="0" fontId="35" fillId="0" borderId="0" xfId="0" applyFont="1"/>
    <xf numFmtId="167" fontId="9" fillId="2" borderId="9" xfId="215" applyNumberFormat="1" applyFill="1" applyBorder="1" applyAlignment="1">
      <alignment horizontal="left"/>
    </xf>
    <xf numFmtId="168" fontId="9" fillId="2" borderId="9" xfId="215" applyNumberFormat="1" applyFill="1" applyBorder="1" applyAlignment="1">
      <alignment horizontal="right"/>
    </xf>
    <xf numFmtId="49" fontId="9" fillId="2" borderId="9" xfId="215" applyNumberFormat="1" applyFill="1" applyBorder="1" applyAlignment="1">
      <alignment horizontal="left"/>
    </xf>
    <xf numFmtId="3" fontId="9" fillId="2" borderId="9" xfId="215" applyNumberFormat="1" applyFill="1" applyBorder="1"/>
    <xf numFmtId="169" fontId="9" fillId="2" borderId="9" xfId="215" applyNumberFormat="1" applyFill="1" applyBorder="1" applyAlignment="1">
      <alignment horizontal="right"/>
    </xf>
    <xf numFmtId="4" fontId="9" fillId="2" borderId="9" xfId="215" applyNumberFormat="1" applyFill="1" applyBorder="1" applyAlignment="1">
      <alignment horizontal="right"/>
    </xf>
    <xf numFmtId="0" fontId="9" fillId="2" borderId="9" xfId="215" applyFill="1" applyBorder="1"/>
    <xf numFmtId="164" fontId="9" fillId="2" borderId="9" xfId="215" applyNumberFormat="1" applyFill="1" applyBorder="1"/>
    <xf numFmtId="49" fontId="8" fillId="0" borderId="0" xfId="216" applyNumberFormat="1" applyFill="1" applyBorder="1" applyAlignment="1">
      <alignment horizontal="left"/>
    </xf>
    <xf numFmtId="164" fontId="7" fillId="0" borderId="9" xfId="236" applyNumberFormat="1" applyBorder="1"/>
    <xf numFmtId="4" fontId="7" fillId="0" borderId="9" xfId="236" applyNumberFormat="1" applyBorder="1" applyAlignment="1">
      <alignment horizontal="right"/>
    </xf>
    <xf numFmtId="0" fontId="7" fillId="0" borderId="9" xfId="236" applyBorder="1"/>
    <xf numFmtId="169" fontId="7" fillId="0" borderId="9" xfId="236" applyNumberFormat="1" applyBorder="1" applyAlignment="1">
      <alignment horizontal="right"/>
    </xf>
    <xf numFmtId="3" fontId="7" fillId="0" borderId="9" xfId="236" applyNumberFormat="1" applyBorder="1"/>
    <xf numFmtId="49" fontId="7" fillId="0" borderId="9" xfId="236" applyNumberFormat="1" applyBorder="1" applyAlignment="1">
      <alignment horizontal="left"/>
    </xf>
    <xf numFmtId="168" fontId="7" fillId="0" borderId="9" xfId="236" applyNumberFormat="1" applyBorder="1" applyAlignment="1">
      <alignment horizontal="right"/>
    </xf>
    <xf numFmtId="167" fontId="7" fillId="0" borderId="9" xfId="236" applyNumberFormat="1" applyBorder="1" applyAlignment="1">
      <alignment horizontal="left"/>
    </xf>
    <xf numFmtId="0" fontId="6" fillId="0" borderId="9" xfId="256" applyBorder="1"/>
    <xf numFmtId="4" fontId="6" fillId="0" borderId="9" xfId="256" applyNumberFormat="1" applyBorder="1" applyAlignment="1">
      <alignment horizontal="right"/>
    </xf>
    <xf numFmtId="169" fontId="6" fillId="0" borderId="9" xfId="256" applyNumberFormat="1" applyBorder="1" applyAlignment="1">
      <alignment horizontal="right"/>
    </xf>
    <xf numFmtId="3" fontId="6" fillId="0" borderId="9" xfId="256" applyNumberFormat="1" applyBorder="1"/>
    <xf numFmtId="49" fontId="6" fillId="0" borderId="9" xfId="256" applyNumberFormat="1" applyBorder="1" applyAlignment="1">
      <alignment horizontal="left"/>
    </xf>
    <xf numFmtId="168" fontId="6" fillId="0" borderId="9" xfId="256" applyNumberFormat="1" applyBorder="1" applyAlignment="1">
      <alignment horizontal="right"/>
    </xf>
    <xf numFmtId="167" fontId="6" fillId="0" borderId="9" xfId="256" applyNumberFormat="1" applyBorder="1" applyAlignment="1">
      <alignment horizontal="left"/>
    </xf>
    <xf numFmtId="167" fontId="8" fillId="2" borderId="9" xfId="216" applyNumberFormat="1" applyFill="1" applyBorder="1" applyAlignment="1">
      <alignment horizontal="left"/>
    </xf>
    <xf numFmtId="168" fontId="8" fillId="2" borderId="9" xfId="216" applyNumberFormat="1" applyFill="1" applyBorder="1" applyAlignment="1">
      <alignment horizontal="right"/>
    </xf>
    <xf numFmtId="49" fontId="8" fillId="2" borderId="9" xfId="216" applyNumberFormat="1" applyFill="1" applyBorder="1" applyAlignment="1">
      <alignment horizontal="left"/>
    </xf>
    <xf numFmtId="3" fontId="8" fillId="2" borderId="9" xfId="216" applyNumberFormat="1" applyFill="1" applyBorder="1"/>
    <xf numFmtId="169" fontId="8" fillId="2" borderId="9" xfId="216" applyNumberFormat="1" applyFill="1" applyBorder="1" applyAlignment="1">
      <alignment horizontal="right"/>
    </xf>
    <xf numFmtId="4" fontId="8" fillId="2" borderId="9" xfId="216" applyNumberFormat="1" applyFill="1" applyBorder="1" applyAlignment="1">
      <alignment horizontal="right"/>
    </xf>
    <xf numFmtId="0" fontId="8" fillId="2" borderId="9" xfId="216" applyFill="1" applyBorder="1"/>
    <xf numFmtId="164" fontId="8" fillId="2" borderId="9" xfId="216" applyNumberFormat="1" applyFill="1" applyBorder="1"/>
    <xf numFmtId="164" fontId="5" fillId="0" borderId="9" xfId="276" applyNumberFormat="1" applyBorder="1"/>
    <xf numFmtId="4" fontId="5" fillId="0" borderId="9" xfId="276" applyNumberFormat="1" applyBorder="1" applyAlignment="1">
      <alignment horizontal="right"/>
    </xf>
    <xf numFmtId="0" fontId="5" fillId="0" borderId="9" xfId="276" applyBorder="1"/>
    <xf numFmtId="169" fontId="5" fillId="0" borderId="9" xfId="276" applyNumberFormat="1" applyBorder="1" applyAlignment="1">
      <alignment horizontal="right"/>
    </xf>
    <xf numFmtId="3" fontId="5" fillId="0" borderId="9" xfId="276" applyNumberFormat="1" applyBorder="1"/>
    <xf numFmtId="49" fontId="5" fillId="0" borderId="9" xfId="276" applyNumberFormat="1" applyBorder="1" applyAlignment="1">
      <alignment horizontal="left"/>
    </xf>
    <xf numFmtId="168" fontId="5" fillId="0" borderId="9" xfId="276" applyNumberFormat="1" applyBorder="1" applyAlignment="1">
      <alignment horizontal="right"/>
    </xf>
    <xf numFmtId="167" fontId="5" fillId="0" borderId="9" xfId="276" applyNumberFormat="1" applyBorder="1" applyAlignment="1">
      <alignment horizontal="left"/>
    </xf>
    <xf numFmtId="167" fontId="8" fillId="0" borderId="8" xfId="216" applyNumberFormat="1" applyBorder="1" applyAlignment="1">
      <alignment horizontal="left"/>
    </xf>
    <xf numFmtId="4" fontId="8" fillId="0" borderId="11" xfId="216" applyNumberFormat="1" applyBorder="1" applyAlignment="1">
      <alignment horizontal="right"/>
    </xf>
    <xf numFmtId="0" fontId="0" fillId="0" borderId="31" xfId="0" applyBorder="1"/>
    <xf numFmtId="14" fontId="0" fillId="0" borderId="10" xfId="0" applyNumberFormat="1" applyBorder="1"/>
    <xf numFmtId="167" fontId="7" fillId="2" borderId="9" xfId="236" applyNumberFormat="1" applyFill="1" applyBorder="1" applyAlignment="1">
      <alignment horizontal="left"/>
    </xf>
    <xf numFmtId="168" fontId="7" fillId="2" borderId="9" xfId="236" applyNumberFormat="1" applyFill="1" applyBorder="1" applyAlignment="1">
      <alignment horizontal="right"/>
    </xf>
    <xf numFmtId="49" fontId="7" fillId="2" borderId="9" xfId="236" applyNumberFormat="1" applyFill="1" applyBorder="1" applyAlignment="1">
      <alignment horizontal="left"/>
    </xf>
    <xf numFmtId="3" fontId="7" fillId="2" borderId="9" xfId="236" applyNumberFormat="1" applyFill="1" applyBorder="1"/>
    <xf numFmtId="169" fontId="7" fillId="2" borderId="9" xfId="236" applyNumberFormat="1" applyFill="1" applyBorder="1" applyAlignment="1">
      <alignment horizontal="right"/>
    </xf>
    <xf numFmtId="4" fontId="7" fillId="2" borderId="9" xfId="236" applyNumberFormat="1" applyFill="1" applyBorder="1" applyAlignment="1">
      <alignment horizontal="right"/>
    </xf>
    <xf numFmtId="0" fontId="7" fillId="2" borderId="9" xfId="236" applyFill="1" applyBorder="1"/>
    <xf numFmtId="164" fontId="7" fillId="2" borderId="9" xfId="236" applyNumberFormat="1" applyFill="1" applyBorder="1"/>
    <xf numFmtId="167" fontId="6" fillId="2" borderId="9" xfId="256" applyNumberFormat="1" applyFill="1" applyBorder="1" applyAlignment="1">
      <alignment horizontal="left"/>
    </xf>
    <xf numFmtId="168" fontId="6" fillId="2" borderId="9" xfId="256" applyNumberFormat="1" applyFill="1" applyBorder="1" applyAlignment="1">
      <alignment horizontal="right"/>
    </xf>
    <xf numFmtId="49" fontId="6" fillId="2" borderId="9" xfId="256" applyNumberFormat="1" applyFill="1" applyBorder="1" applyAlignment="1">
      <alignment horizontal="left"/>
    </xf>
    <xf numFmtId="3" fontId="6" fillId="2" borderId="9" xfId="256" applyNumberFormat="1" applyFill="1" applyBorder="1"/>
    <xf numFmtId="169" fontId="6" fillId="2" borderId="9" xfId="256" applyNumberFormat="1" applyFill="1" applyBorder="1" applyAlignment="1">
      <alignment horizontal="right"/>
    </xf>
    <xf numFmtId="4" fontId="6" fillId="2" borderId="9" xfId="256" applyNumberFormat="1" applyFill="1" applyBorder="1" applyAlignment="1">
      <alignment horizontal="right"/>
    </xf>
    <xf numFmtId="0" fontId="6" fillId="2" borderId="9" xfId="256" applyFill="1" applyBorder="1"/>
    <xf numFmtId="4" fontId="6" fillId="34" borderId="9" xfId="256" applyNumberFormat="1" applyFill="1" applyBorder="1" applyAlignment="1">
      <alignment horizontal="right"/>
    </xf>
    <xf numFmtId="4" fontId="4" fillId="0" borderId="9" xfId="296" applyNumberFormat="1" applyBorder="1" applyAlignment="1">
      <alignment horizontal="right"/>
    </xf>
    <xf numFmtId="0" fontId="4" fillId="0" borderId="9" xfId="296" applyBorder="1"/>
    <xf numFmtId="169" fontId="4" fillId="0" borderId="9" xfId="296" applyNumberFormat="1" applyBorder="1" applyAlignment="1">
      <alignment horizontal="right"/>
    </xf>
    <xf numFmtId="3" fontId="4" fillId="0" borderId="9" xfId="296" applyNumberFormat="1" applyBorder="1"/>
    <xf numFmtId="49" fontId="4" fillId="0" borderId="9" xfId="296" applyNumberFormat="1" applyBorder="1" applyAlignment="1">
      <alignment horizontal="left"/>
    </xf>
    <xf numFmtId="168" fontId="4" fillId="0" borderId="9" xfId="296" applyNumberFormat="1" applyBorder="1" applyAlignment="1">
      <alignment horizontal="right"/>
    </xf>
    <xf numFmtId="167" fontId="4" fillId="0" borderId="9" xfId="296" applyNumberFormat="1" applyBorder="1" applyAlignment="1">
      <alignment horizontal="left"/>
    </xf>
    <xf numFmtId="4" fontId="3" fillId="0" borderId="9" xfId="316" applyNumberFormat="1" applyBorder="1" applyAlignment="1">
      <alignment horizontal="right"/>
    </xf>
    <xf numFmtId="167" fontId="3" fillId="0" borderId="9" xfId="316" applyNumberFormat="1" applyBorder="1" applyAlignment="1">
      <alignment horizontal="left"/>
    </xf>
    <xf numFmtId="167" fontId="3" fillId="2" borderId="9" xfId="316" applyNumberFormat="1" applyFill="1" applyBorder="1" applyAlignment="1">
      <alignment horizontal="left"/>
    </xf>
    <xf numFmtId="168" fontId="3" fillId="2" borderId="9" xfId="316" applyNumberFormat="1" applyFill="1" applyBorder="1" applyAlignment="1">
      <alignment horizontal="right"/>
    </xf>
    <xf numFmtId="49" fontId="3" fillId="2" borderId="9" xfId="316" applyNumberFormat="1" applyFill="1" applyBorder="1" applyAlignment="1">
      <alignment horizontal="left"/>
    </xf>
    <xf numFmtId="164" fontId="3" fillId="2" borderId="9" xfId="316" applyNumberFormat="1" applyFill="1" applyBorder="1"/>
    <xf numFmtId="169" fontId="3" fillId="2" borderId="9" xfId="316" applyNumberFormat="1" applyFill="1" applyBorder="1" applyAlignment="1">
      <alignment horizontal="right"/>
    </xf>
    <xf numFmtId="4" fontId="3" fillId="2" borderId="9" xfId="316" applyNumberFormat="1" applyFill="1" applyBorder="1" applyAlignment="1">
      <alignment horizontal="right"/>
    </xf>
    <xf numFmtId="0" fontId="3" fillId="2" borderId="9" xfId="316" applyFill="1" applyBorder="1"/>
    <xf numFmtId="43" fontId="0" fillId="2" borderId="9" xfId="210" applyFont="1" applyFill="1" applyBorder="1"/>
    <xf numFmtId="43" fontId="0" fillId="34" borderId="9" xfId="210" applyFont="1" applyFill="1" applyBorder="1"/>
    <xf numFmtId="4" fontId="5" fillId="35" borderId="0" xfId="276" applyNumberFormat="1" applyFill="1" applyBorder="1" applyAlignment="1">
      <alignment horizontal="right"/>
    </xf>
    <xf numFmtId="167" fontId="5" fillId="2" borderId="9" xfId="276" applyNumberFormat="1" applyFill="1" applyBorder="1" applyAlignment="1">
      <alignment horizontal="left"/>
    </xf>
    <xf numFmtId="168" fontId="5" fillId="2" borderId="9" xfId="276" applyNumberFormat="1" applyFill="1" applyBorder="1" applyAlignment="1">
      <alignment horizontal="right"/>
    </xf>
    <xf numFmtId="49" fontId="5" fillId="2" borderId="9" xfId="276" applyNumberFormat="1" applyFill="1" applyBorder="1" applyAlignment="1">
      <alignment horizontal="left"/>
    </xf>
    <xf numFmtId="3" fontId="5" fillId="2" borderId="9" xfId="276" applyNumberFormat="1" applyFill="1" applyBorder="1"/>
    <xf numFmtId="169" fontId="5" fillId="2" borderId="9" xfId="276" applyNumberFormat="1" applyFill="1" applyBorder="1" applyAlignment="1">
      <alignment horizontal="right"/>
    </xf>
    <xf numFmtId="4" fontId="5" fillId="2" borderId="9" xfId="276" applyNumberFormat="1" applyFill="1" applyBorder="1" applyAlignment="1">
      <alignment horizontal="right"/>
    </xf>
    <xf numFmtId="0" fontId="5" fillId="2" borderId="9" xfId="276" applyFill="1" applyBorder="1"/>
    <xf numFmtId="164" fontId="5" fillId="2" borderId="9" xfId="276" applyNumberFormat="1" applyFill="1" applyBorder="1"/>
    <xf numFmtId="4" fontId="2" fillId="0" borderId="9" xfId="336" applyNumberFormat="1" applyBorder="1" applyAlignment="1">
      <alignment horizontal="right"/>
    </xf>
    <xf numFmtId="169" fontId="2" fillId="0" borderId="9" xfId="336" applyNumberFormat="1" applyBorder="1" applyAlignment="1">
      <alignment horizontal="right"/>
    </xf>
    <xf numFmtId="3" fontId="2" fillId="0" borderId="9" xfId="336" applyNumberFormat="1" applyBorder="1"/>
    <xf numFmtId="168" fontId="2" fillId="0" borderId="9" xfId="336" applyNumberFormat="1" applyBorder="1" applyAlignment="1">
      <alignment horizontal="right"/>
    </xf>
    <xf numFmtId="49" fontId="2" fillId="0" borderId="9" xfId="336" applyNumberFormat="1" applyBorder="1" applyAlignment="1">
      <alignment horizontal="left"/>
    </xf>
    <xf numFmtId="0" fontId="2" fillId="0" borderId="9" xfId="336" applyBorder="1"/>
    <xf numFmtId="167" fontId="2" fillId="0" borderId="9" xfId="336" applyNumberFormat="1" applyBorder="1" applyAlignment="1">
      <alignment horizontal="left"/>
    </xf>
    <xf numFmtId="49" fontId="2" fillId="0" borderId="0" xfId="336" applyNumberFormat="1" applyAlignment="1">
      <alignment horizontal="left"/>
    </xf>
    <xf numFmtId="0" fontId="1" fillId="0" borderId="0" xfId="356"/>
    <xf numFmtId="167" fontId="1" fillId="0" borderId="0" xfId="356" applyNumberFormat="1" applyAlignment="1">
      <alignment horizontal="left"/>
    </xf>
    <xf numFmtId="49" fontId="1" fillId="0" borderId="0" xfId="356" applyNumberFormat="1" applyAlignment="1">
      <alignment horizontal="left"/>
    </xf>
    <xf numFmtId="168" fontId="1" fillId="0" borderId="0" xfId="356" applyNumberFormat="1" applyAlignment="1">
      <alignment horizontal="right"/>
    </xf>
    <xf numFmtId="169" fontId="1" fillId="0" borderId="0" xfId="356" applyNumberFormat="1" applyAlignment="1">
      <alignment horizontal="right"/>
    </xf>
    <xf numFmtId="4" fontId="1" fillId="0" borderId="0" xfId="356" applyNumberFormat="1" applyAlignment="1">
      <alignment horizontal="right"/>
    </xf>
    <xf numFmtId="3" fontId="1" fillId="0" borderId="0" xfId="356" applyNumberFormat="1"/>
    <xf numFmtId="4" fontId="2" fillId="35" borderId="0" xfId="336" applyNumberFormat="1" applyFill="1" applyBorder="1" applyAlignment="1">
      <alignment horizontal="right"/>
    </xf>
    <xf numFmtId="167" fontId="4" fillId="2" borderId="9" xfId="296" applyNumberFormat="1" applyFill="1" applyBorder="1" applyAlignment="1">
      <alignment horizontal="left"/>
    </xf>
    <xf numFmtId="168" fontId="4" fillId="2" borderId="9" xfId="296" applyNumberFormat="1" applyFill="1" applyBorder="1" applyAlignment="1">
      <alignment horizontal="right"/>
    </xf>
    <xf numFmtId="49" fontId="4" fillId="2" borderId="9" xfId="296" applyNumberFormat="1" applyFill="1" applyBorder="1" applyAlignment="1">
      <alignment horizontal="left"/>
    </xf>
    <xf numFmtId="3" fontId="4" fillId="2" borderId="9" xfId="296" applyNumberFormat="1" applyFill="1" applyBorder="1"/>
    <xf numFmtId="169" fontId="4" fillId="2" borderId="9" xfId="296" applyNumberFormat="1" applyFill="1" applyBorder="1" applyAlignment="1">
      <alignment horizontal="right"/>
    </xf>
    <xf numFmtId="4" fontId="4" fillId="2" borderId="9" xfId="296" applyNumberFormat="1" applyFill="1" applyBorder="1" applyAlignment="1">
      <alignment horizontal="right"/>
    </xf>
    <xf numFmtId="0" fontId="4" fillId="2" borderId="9" xfId="296" applyFill="1" applyBorder="1"/>
    <xf numFmtId="167" fontId="2" fillId="2" borderId="9" xfId="336" applyNumberFormat="1" applyFill="1" applyBorder="1" applyAlignment="1">
      <alignment horizontal="left"/>
    </xf>
    <xf numFmtId="0" fontId="2" fillId="2" borderId="9" xfId="336" applyFill="1" applyBorder="1"/>
    <xf numFmtId="49" fontId="2" fillId="2" borderId="9" xfId="336" applyNumberFormat="1" applyFill="1" applyBorder="1" applyAlignment="1">
      <alignment horizontal="left"/>
    </xf>
    <xf numFmtId="168" fontId="2" fillId="2" borderId="9" xfId="336" applyNumberFormat="1" applyFill="1" applyBorder="1" applyAlignment="1">
      <alignment horizontal="right"/>
    </xf>
    <xf numFmtId="3" fontId="2" fillId="2" borderId="9" xfId="336" applyNumberFormat="1" applyFill="1" applyBorder="1"/>
    <xf numFmtId="169" fontId="2" fillId="2" borderId="9" xfId="336" applyNumberFormat="1" applyFill="1" applyBorder="1" applyAlignment="1">
      <alignment horizontal="right"/>
    </xf>
    <xf numFmtId="4" fontId="2" fillId="2" borderId="9" xfId="336" applyNumberFormat="1" applyFill="1" applyBorder="1" applyAlignment="1">
      <alignment horizontal="right"/>
    </xf>
    <xf numFmtId="0" fontId="17" fillId="0" borderId="9" xfId="0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35" borderId="32" xfId="0" applyFill="1" applyBorder="1" applyAlignment="1">
      <alignment horizontal="center"/>
    </xf>
    <xf numFmtId="0" fontId="0" fillId="35" borderId="33" xfId="0" applyFill="1" applyBorder="1" applyAlignment="1">
      <alignment horizontal="center"/>
    </xf>
    <xf numFmtId="167" fontId="0" fillId="0" borderId="0" xfId="0" applyNumberFormat="1" applyAlignment="1">
      <alignment horizontal="left"/>
    </xf>
    <xf numFmtId="49" fontId="0" fillId="0" borderId="0" xfId="0" applyNumberFormat="1" applyAlignment="1">
      <alignment horizontal="left"/>
    </xf>
    <xf numFmtId="168" fontId="0" fillId="0" borderId="0" xfId="0" applyNumberFormat="1" applyAlignment="1">
      <alignment horizontal="right"/>
    </xf>
    <xf numFmtId="3" fontId="0" fillId="0" borderId="0" xfId="0" applyNumberFormat="1"/>
    <xf numFmtId="169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167" fontId="0" fillId="0" borderId="9" xfId="0" applyNumberFormat="1" applyBorder="1" applyAlignment="1">
      <alignment horizontal="left"/>
    </xf>
    <xf numFmtId="49" fontId="0" fillId="0" borderId="9" xfId="0" applyNumberFormat="1" applyBorder="1" applyAlignment="1">
      <alignment horizontal="left"/>
    </xf>
    <xf numFmtId="168" fontId="0" fillId="0" borderId="9" xfId="0" applyNumberFormat="1" applyBorder="1" applyAlignment="1">
      <alignment horizontal="right"/>
    </xf>
    <xf numFmtId="169" fontId="0" fillId="0" borderId="9" xfId="0" applyNumberFormat="1" applyBorder="1" applyAlignment="1">
      <alignment horizontal="right"/>
    </xf>
    <xf numFmtId="4" fontId="0" fillId="0" borderId="9" xfId="0" applyNumberFormat="1" applyBorder="1" applyAlignment="1">
      <alignment horizontal="right"/>
    </xf>
  </cellXfs>
  <cellStyles count="376">
    <cellStyle name="%20 - Vurgu1" xfId="19" builtinId="30" customBuiltin="1"/>
    <cellStyle name="%20 - Vurgu1 10" xfId="218" xr:uid="{E941516E-4874-4BBE-BDE7-8C026EEF9DE3}"/>
    <cellStyle name="%20 - Vurgu1 11" xfId="238" xr:uid="{BCA9FB18-127A-4CD5-B326-90FABEB7FAA4}"/>
    <cellStyle name="%20 - Vurgu1 12" xfId="258" xr:uid="{7321497E-43FA-4230-BB9C-65C489DEB4AC}"/>
    <cellStyle name="%20 - Vurgu1 13" xfId="278" xr:uid="{572D0B55-627C-46A4-92E6-3068B535E331}"/>
    <cellStyle name="%20 - Vurgu1 14" xfId="298" xr:uid="{A7B490FA-7BAE-49D7-B5F6-EF2EBBC8302C}"/>
    <cellStyle name="%20 - Vurgu1 15" xfId="318" xr:uid="{F6FFDE18-48E7-427A-B834-636185B06581}"/>
    <cellStyle name="%20 - Vurgu1 16" xfId="338" xr:uid="{C2E91CCA-7D22-4035-A711-B95E405F9244}"/>
    <cellStyle name="%20 - Vurgu1 17" xfId="358" xr:uid="{67E7E6EF-51AB-41E7-9318-9705209C5AB1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21" xr:uid="{7AF7BD2D-125E-4BB9-80D8-6F71452AF10A}"/>
    <cellStyle name="%20 - Vurgu2 11" xfId="241" xr:uid="{6D2B8E2D-EEF4-43E7-8690-02C17ECA94C6}"/>
    <cellStyle name="%20 - Vurgu2 12" xfId="261" xr:uid="{EB759999-206A-4F00-882B-2EF11D94A33A}"/>
    <cellStyle name="%20 - Vurgu2 13" xfId="281" xr:uid="{6C4F84DB-3251-4F5D-B74F-1ECEF6FFEFD9}"/>
    <cellStyle name="%20 - Vurgu2 14" xfId="301" xr:uid="{D0F0D442-2E9E-41B9-9170-15270EA0663E}"/>
    <cellStyle name="%20 - Vurgu2 15" xfId="321" xr:uid="{AF99F662-5C5E-496E-9352-6F015BED48E0}"/>
    <cellStyle name="%20 - Vurgu2 16" xfId="341" xr:uid="{31369F9A-F6A7-4698-A053-81C6B7CC0E31}"/>
    <cellStyle name="%20 - Vurgu2 17" xfId="361" xr:uid="{2E3AFF42-0CBE-4264-A639-AD98BC8B4263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24" xr:uid="{E6265A21-A09B-40AC-83F3-E7A1E0909578}"/>
    <cellStyle name="%20 - Vurgu3 11" xfId="244" xr:uid="{46B0FE01-1CE7-4E72-B0CC-0968E2FEBA82}"/>
    <cellStyle name="%20 - Vurgu3 12" xfId="264" xr:uid="{C4D536DB-0731-4D27-B17A-5E04D39BCA2C}"/>
    <cellStyle name="%20 - Vurgu3 13" xfId="284" xr:uid="{63744555-793B-40A7-B6AC-78DFC5F23F65}"/>
    <cellStyle name="%20 - Vurgu3 14" xfId="304" xr:uid="{0498C053-A41D-4787-B071-DDE48A1DBD4D}"/>
    <cellStyle name="%20 - Vurgu3 15" xfId="324" xr:uid="{5EF45096-613C-4889-9878-2D47D39A6E25}"/>
    <cellStyle name="%20 - Vurgu3 16" xfId="344" xr:uid="{6141CDB7-EEB5-4FBE-ACCA-DE33568D2DD9}"/>
    <cellStyle name="%20 - Vurgu3 17" xfId="364" xr:uid="{82B38A24-F0FA-49C8-A82C-A01108963C46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7" xr:uid="{3E633F96-A551-4D6B-84F3-55F97D033219}"/>
    <cellStyle name="%20 - Vurgu4 11" xfId="247" xr:uid="{094DF5D3-E8C4-4B70-A9CD-D583BBE64BE0}"/>
    <cellStyle name="%20 - Vurgu4 12" xfId="267" xr:uid="{8B2C2B7A-57BA-43FD-ADFE-978DDB889738}"/>
    <cellStyle name="%20 - Vurgu4 13" xfId="287" xr:uid="{6EC8F9FA-5394-48D2-823D-37B66B0286DE}"/>
    <cellStyle name="%20 - Vurgu4 14" xfId="307" xr:uid="{B6B16C9D-5969-42EB-9D64-E9D3495867F2}"/>
    <cellStyle name="%20 - Vurgu4 15" xfId="327" xr:uid="{738754A8-2BAE-485A-9CA0-DA1F51CEE45B}"/>
    <cellStyle name="%20 - Vurgu4 16" xfId="347" xr:uid="{0D6BF3C0-A1FA-412B-AFBE-0D3A737F48EB}"/>
    <cellStyle name="%20 - Vurgu4 17" xfId="367" xr:uid="{D6F37847-BA56-4263-881C-FA37C5452FD9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30" xr:uid="{71F8BDCA-BE1E-48D7-BBC4-D140AF63B518}"/>
    <cellStyle name="%20 - Vurgu5 11" xfId="250" xr:uid="{B2BB2DC7-D619-44C8-8F15-A25D62FEAD0E}"/>
    <cellStyle name="%20 - Vurgu5 12" xfId="270" xr:uid="{4602F5A1-A854-4B90-9FA1-8F9D26A3EEB6}"/>
    <cellStyle name="%20 - Vurgu5 13" xfId="290" xr:uid="{8142574F-10A2-46AB-B457-EDD4419D32D8}"/>
    <cellStyle name="%20 - Vurgu5 14" xfId="310" xr:uid="{05D5A72D-4467-4744-9CAA-B3BB4F7A545A}"/>
    <cellStyle name="%20 - Vurgu5 15" xfId="330" xr:uid="{9684EB36-8F4B-41C1-913A-6BBAFB9F0175}"/>
    <cellStyle name="%20 - Vurgu5 16" xfId="350" xr:uid="{2D26570A-E341-4972-A42C-BD1E02B352C4}"/>
    <cellStyle name="%20 - Vurgu5 17" xfId="370" xr:uid="{8B23FA33-47AC-4776-A5B9-295D3349E592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33" xr:uid="{185A942C-325F-4472-9B87-696D899AE2E5}"/>
    <cellStyle name="%20 - Vurgu6 11" xfId="253" xr:uid="{AE8550B2-1069-4F63-BB1D-9E651479E96A}"/>
    <cellStyle name="%20 - Vurgu6 12" xfId="273" xr:uid="{CFCFFB66-6AEE-4540-B66E-00B350779313}"/>
    <cellStyle name="%20 - Vurgu6 13" xfId="293" xr:uid="{8352932A-A929-4CBA-82B5-20C9EA046ACD}"/>
    <cellStyle name="%20 - Vurgu6 14" xfId="313" xr:uid="{D382DB3D-024C-4773-94E9-48BE590AA76E}"/>
    <cellStyle name="%20 - Vurgu6 15" xfId="333" xr:uid="{CBD0AFA4-B446-49FC-98D8-2918DEAD605C}"/>
    <cellStyle name="%20 - Vurgu6 16" xfId="353" xr:uid="{CC09A097-C004-4791-9F6E-1ABCD41E0E19}"/>
    <cellStyle name="%20 - Vurgu6 17" xfId="373" xr:uid="{66EC77CA-D1BF-43E3-AA12-406136587A9D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9" xr:uid="{4A1E7680-1459-49A8-9012-3040DA2755D6}"/>
    <cellStyle name="%40 - Vurgu1 11" xfId="239" xr:uid="{C53F2ED7-07BD-4519-85C0-89D39740B648}"/>
    <cellStyle name="%40 - Vurgu1 12" xfId="259" xr:uid="{99E330C8-1D4D-4A13-85F9-79C1ED89B557}"/>
    <cellStyle name="%40 - Vurgu1 13" xfId="279" xr:uid="{EA8C8855-1319-451C-AC87-C7AC578F76E4}"/>
    <cellStyle name="%40 - Vurgu1 14" xfId="299" xr:uid="{7BDDD195-A357-4CEF-B672-861BED6ABCF0}"/>
    <cellStyle name="%40 - Vurgu1 15" xfId="319" xr:uid="{43FDC120-7C4B-4703-A951-6F3CBF2BF8FA}"/>
    <cellStyle name="%40 - Vurgu1 16" xfId="339" xr:uid="{CD952AB9-2294-40FA-9BF5-3EEB27C36300}"/>
    <cellStyle name="%40 - Vurgu1 17" xfId="359" xr:uid="{69DBF9A9-2608-4CFF-A20C-F08E3D48C751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22" xr:uid="{104BF188-5039-4FF0-8C09-A098538242EB}"/>
    <cellStyle name="%40 - Vurgu2 11" xfId="242" xr:uid="{D8541EEF-C923-49D7-BE9D-58E4BD701F5F}"/>
    <cellStyle name="%40 - Vurgu2 12" xfId="262" xr:uid="{6F936042-D0E4-40CA-A16E-AE9E790FFFB0}"/>
    <cellStyle name="%40 - Vurgu2 13" xfId="282" xr:uid="{05807509-0AE9-4917-AABC-8CE1DAD64AE0}"/>
    <cellStyle name="%40 - Vurgu2 14" xfId="302" xr:uid="{FBFA15DB-6988-48C3-B81D-A47136723ABA}"/>
    <cellStyle name="%40 - Vurgu2 15" xfId="322" xr:uid="{81428AA4-CA2B-4B29-AB6C-7627373EA845}"/>
    <cellStyle name="%40 - Vurgu2 16" xfId="342" xr:uid="{C88228F8-0DBF-45D0-BFA2-305E27AA9E3A}"/>
    <cellStyle name="%40 - Vurgu2 17" xfId="362" xr:uid="{77B64160-AEF6-47F3-AF7E-23FC65820BF8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25" xr:uid="{8829C246-879A-4668-9EB5-1D7F9E984EA0}"/>
    <cellStyle name="%40 - Vurgu3 11" xfId="245" xr:uid="{9D46F687-3B35-4722-A07C-4CEF2BE0645F}"/>
    <cellStyle name="%40 - Vurgu3 12" xfId="265" xr:uid="{48F0C115-15A0-420F-A70B-F6D5F6703446}"/>
    <cellStyle name="%40 - Vurgu3 13" xfId="285" xr:uid="{C0A7278A-814D-4964-9542-CFD00F33512A}"/>
    <cellStyle name="%40 - Vurgu3 14" xfId="305" xr:uid="{4C2273DF-32F9-4825-AA83-83CD4FBA4FC9}"/>
    <cellStyle name="%40 - Vurgu3 15" xfId="325" xr:uid="{5481C0F4-439D-4439-A444-F172479EB1BF}"/>
    <cellStyle name="%40 - Vurgu3 16" xfId="345" xr:uid="{4A377933-4EE7-41F0-87F5-6282AB12D6E3}"/>
    <cellStyle name="%40 - Vurgu3 17" xfId="365" xr:uid="{5A724C49-B38B-4C6B-9B45-9AFA9333E4A9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8" xr:uid="{C46AEBC3-302D-4DF7-8814-E4DBD31D5C68}"/>
    <cellStyle name="%40 - Vurgu4 11" xfId="248" xr:uid="{310DE233-8576-43EF-8281-613281039D4F}"/>
    <cellStyle name="%40 - Vurgu4 12" xfId="268" xr:uid="{A0557C4C-D208-42CE-8CD5-69F298365150}"/>
    <cellStyle name="%40 - Vurgu4 13" xfId="288" xr:uid="{284C2110-993E-4C08-A800-85BC3CF7C3BA}"/>
    <cellStyle name="%40 - Vurgu4 14" xfId="308" xr:uid="{EF40527E-5BC9-4D6C-A052-F0571527187F}"/>
    <cellStyle name="%40 - Vurgu4 15" xfId="328" xr:uid="{73F6E3AB-BFDB-4E41-955F-27963F44986C}"/>
    <cellStyle name="%40 - Vurgu4 16" xfId="348" xr:uid="{193650B2-6534-4E9C-975F-9E860B0654A7}"/>
    <cellStyle name="%40 - Vurgu4 17" xfId="368" xr:uid="{030F81C8-758E-4CA4-9983-C95728FCD135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31" xr:uid="{49E37AF3-E682-4125-B757-372592770026}"/>
    <cellStyle name="%40 - Vurgu5 11" xfId="251" xr:uid="{F5238261-61D1-472E-9909-CECC0ADF4449}"/>
    <cellStyle name="%40 - Vurgu5 12" xfId="271" xr:uid="{200C3BDA-5816-4437-B962-1B0FB0EF0293}"/>
    <cellStyle name="%40 - Vurgu5 13" xfId="291" xr:uid="{2D5BBF66-9468-4F8D-9345-D3CC3913502B}"/>
    <cellStyle name="%40 - Vurgu5 14" xfId="311" xr:uid="{73FA96AA-519F-4415-A45E-B81B7F8E96BA}"/>
    <cellStyle name="%40 - Vurgu5 15" xfId="331" xr:uid="{41BA0251-7D4C-4B7C-8C3C-FB2AC55CEF0A}"/>
    <cellStyle name="%40 - Vurgu5 16" xfId="351" xr:uid="{A6A1C943-22F7-4229-9CFD-7C2CA65497C4}"/>
    <cellStyle name="%40 - Vurgu5 17" xfId="371" xr:uid="{C44790DB-E945-44DC-ABD4-2A699152F4F8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34" xr:uid="{9B4B18AD-6032-4ACA-B6C1-4D6318A1A806}"/>
    <cellStyle name="%40 - Vurgu6 11" xfId="254" xr:uid="{C9B0FC18-6ADF-4128-B433-9BBBBBB11D27}"/>
    <cellStyle name="%40 - Vurgu6 12" xfId="274" xr:uid="{5BC2C55B-6EBE-4EC7-A91C-AC8837C9DE8E}"/>
    <cellStyle name="%40 - Vurgu6 13" xfId="294" xr:uid="{A0FE191D-8027-4011-9C55-409DD7DB2D9A}"/>
    <cellStyle name="%40 - Vurgu6 14" xfId="314" xr:uid="{081C7774-B7C4-4BDF-A9DF-ACD307DBC34E}"/>
    <cellStyle name="%40 - Vurgu6 15" xfId="334" xr:uid="{D474E730-4228-441B-8BB7-C3B00FDAD203}"/>
    <cellStyle name="%40 - Vurgu6 16" xfId="354" xr:uid="{942D5EEE-3CD5-4700-AA0B-B0D92B91B736}"/>
    <cellStyle name="%40 - Vurgu6 17" xfId="374" xr:uid="{2A84F706-B04F-48A0-87A6-5FFBE6E2C5C2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20" xr:uid="{DABE9FAC-09DF-466C-87B5-62274C71EBDF}"/>
    <cellStyle name="%60 - Vurgu1 11" xfId="240" xr:uid="{210264F5-93F1-44F5-B4F6-E78772F217E1}"/>
    <cellStyle name="%60 - Vurgu1 12" xfId="260" xr:uid="{B09EDDE4-6B7C-487B-8898-EED245B81C6D}"/>
    <cellStyle name="%60 - Vurgu1 13" xfId="280" xr:uid="{567E9B85-7BC0-41EE-94CD-CC036FC9C190}"/>
    <cellStyle name="%60 - Vurgu1 14" xfId="300" xr:uid="{4BC7EF41-B032-4092-A782-90D5B5B85C7A}"/>
    <cellStyle name="%60 - Vurgu1 15" xfId="320" xr:uid="{1FBB3062-D450-4978-9F38-D6373A551DD9}"/>
    <cellStyle name="%60 - Vurgu1 16" xfId="340" xr:uid="{6A6B16BE-2BBE-4E61-96FE-F0EBEA3BB225}"/>
    <cellStyle name="%60 - Vurgu1 17" xfId="360" xr:uid="{B95EE05D-25B7-48BF-9142-74D7CD0D64F8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23" xr:uid="{7990C569-0897-419E-A395-E13F60C10F54}"/>
    <cellStyle name="%60 - Vurgu2 11" xfId="243" xr:uid="{18506F33-B4DF-45F6-BB6F-ACEFCDC6331A}"/>
    <cellStyle name="%60 - Vurgu2 12" xfId="263" xr:uid="{6E5ACB7D-77FA-43DD-BFF5-E8FE6C58D34A}"/>
    <cellStyle name="%60 - Vurgu2 13" xfId="283" xr:uid="{649A3FCB-B3CC-4485-8E8D-8A5C82DB1A40}"/>
    <cellStyle name="%60 - Vurgu2 14" xfId="303" xr:uid="{D4799D5F-5540-406B-A7EB-8AFFC8F8FC90}"/>
    <cellStyle name="%60 - Vurgu2 15" xfId="323" xr:uid="{E461A09B-D374-4B96-B4A8-B2CDD91C1CB4}"/>
    <cellStyle name="%60 - Vurgu2 16" xfId="343" xr:uid="{6D03629E-3185-4107-A2E9-CE6806166194}"/>
    <cellStyle name="%60 - Vurgu2 17" xfId="363" xr:uid="{A516E012-E4BE-4213-8217-72DFEEE35DBC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6" xr:uid="{C1F941DB-CC88-47E4-9715-D5FEAFEF79F9}"/>
    <cellStyle name="%60 - Vurgu3 11" xfId="246" xr:uid="{A2B025C5-0003-4873-8F94-E8A35FA6D460}"/>
    <cellStyle name="%60 - Vurgu3 12" xfId="266" xr:uid="{D201566B-4BF7-4B5B-8A37-6BC584BF6D22}"/>
    <cellStyle name="%60 - Vurgu3 13" xfId="286" xr:uid="{52FB7C08-0CA8-414C-B4ED-69787BD906E3}"/>
    <cellStyle name="%60 - Vurgu3 14" xfId="306" xr:uid="{F9C2CE43-F94C-4C50-BF1E-7D8B40D0EDEE}"/>
    <cellStyle name="%60 - Vurgu3 15" xfId="326" xr:uid="{46C6A10B-2FB5-4E22-BFEB-007149D12228}"/>
    <cellStyle name="%60 - Vurgu3 16" xfId="346" xr:uid="{ECFCDB45-4E74-41D1-9154-FAA2D5A045FD}"/>
    <cellStyle name="%60 - Vurgu3 17" xfId="366" xr:uid="{0FCD13F7-AA72-4E26-8CF6-FDC2251591CC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9" xr:uid="{BD9DB8BF-872E-42DF-8F43-6CE6C84A517B}"/>
    <cellStyle name="%60 - Vurgu4 11" xfId="249" xr:uid="{06CACE9D-8381-4EB7-AE21-DF883653B8BF}"/>
    <cellStyle name="%60 - Vurgu4 12" xfId="269" xr:uid="{A7031839-D1A9-423D-A725-B09209CCAAE8}"/>
    <cellStyle name="%60 - Vurgu4 13" xfId="289" xr:uid="{A284D462-9A56-4503-866D-788F99AF036C}"/>
    <cellStyle name="%60 - Vurgu4 14" xfId="309" xr:uid="{59D13136-9625-44A7-9BB0-684D447587A5}"/>
    <cellStyle name="%60 - Vurgu4 15" xfId="329" xr:uid="{E60C1746-772A-42A2-A44F-108759994346}"/>
    <cellStyle name="%60 - Vurgu4 16" xfId="349" xr:uid="{9138F681-AFC7-482C-8A47-F9C6954ED969}"/>
    <cellStyle name="%60 - Vurgu4 17" xfId="369" xr:uid="{F19A297D-BB3C-4144-9F91-54FC5205C807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32" xr:uid="{6777B549-599E-4EDB-AD75-5FC58D2E0DBB}"/>
    <cellStyle name="%60 - Vurgu5 11" xfId="252" xr:uid="{CCE88327-05B9-49FD-8340-E554AC29550B}"/>
    <cellStyle name="%60 - Vurgu5 12" xfId="272" xr:uid="{FA14C1E0-82D6-48BB-8543-6F76064F1455}"/>
    <cellStyle name="%60 - Vurgu5 13" xfId="292" xr:uid="{95F2EB4A-28AC-49BC-BDFD-124D8A51C6BB}"/>
    <cellStyle name="%60 - Vurgu5 14" xfId="312" xr:uid="{C0D361F3-95F1-46A4-924B-D8AA95DB5AC6}"/>
    <cellStyle name="%60 - Vurgu5 15" xfId="332" xr:uid="{97B24D1D-3149-4288-802C-1F7EC804D94E}"/>
    <cellStyle name="%60 - Vurgu5 16" xfId="352" xr:uid="{B7E5FFF4-974F-414D-95EA-31B4BBDDEE9C}"/>
    <cellStyle name="%60 - Vurgu5 17" xfId="372" xr:uid="{88381E7B-9241-49DE-A6B9-D852B43BF18E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35" xr:uid="{8E9AC1E2-8115-4C18-8311-3A53D4CF5B22}"/>
    <cellStyle name="%60 - Vurgu6 11" xfId="255" xr:uid="{4031FDD6-3666-43D0-97C0-1173A782F426}"/>
    <cellStyle name="%60 - Vurgu6 12" xfId="275" xr:uid="{6A4C6FB9-03B8-42F1-B52C-AFE005930609}"/>
    <cellStyle name="%60 - Vurgu6 13" xfId="295" xr:uid="{FF5C1FAD-FB22-4D4C-9D02-1F217D66FD69}"/>
    <cellStyle name="%60 - Vurgu6 14" xfId="315" xr:uid="{20434DAD-7465-4707-B434-02A9415B981F}"/>
    <cellStyle name="%60 - Vurgu6 15" xfId="335" xr:uid="{D2FDDAF8-9BF4-4380-B8CA-AB6F1BCE71D4}"/>
    <cellStyle name="%60 - Vurgu6 16" xfId="355" xr:uid="{A89FC3A5-9CE3-4E0A-AE5B-A3359E14B8A7}"/>
    <cellStyle name="%60 - Vurgu6 17" xfId="375" xr:uid="{F584E882-CD58-4219-9F84-69CAF0D0F1C2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6" xr:uid="{97CE1264-571B-4D3F-A8C3-881F0BC7E499}"/>
    <cellStyle name="Normal 16" xfId="236" xr:uid="{AA042C57-CD28-419F-9909-11581C75DD93}"/>
    <cellStyle name="Normal 17" xfId="256" xr:uid="{77C51394-EADE-44BD-935F-982745AED403}"/>
    <cellStyle name="Normal 18" xfId="276" xr:uid="{EC679BE9-B3F9-4628-BA74-BA6D8997FA5D}"/>
    <cellStyle name="Normal 19" xfId="212" xr:uid="{E0D1DF45-0E83-4430-AB2D-AF79EB141093}"/>
    <cellStyle name="Normal 2" xfId="47" xr:uid="{5AA281CE-7654-48E3-B4A7-93E3DD1EC944}"/>
    <cellStyle name="Normal 20" xfId="296" xr:uid="{8F8A33A3-5F77-4EF0-BF65-29986B31BE0E}"/>
    <cellStyle name="Normal 21" xfId="316" xr:uid="{72002B61-F03A-4E86-BB4E-6E4FDC2B4272}"/>
    <cellStyle name="Normal 22" xfId="336" xr:uid="{80103751-9D10-42BC-857B-24FADA54546A}"/>
    <cellStyle name="Normal 23" xfId="356" xr:uid="{301C9B11-1414-48BF-A644-7827048256A0}"/>
    <cellStyle name="Normal 25" xfId="213" xr:uid="{2FAAA133-62A7-4CA0-9DA1-E6F7049E9E37}"/>
    <cellStyle name="Normal 26" xfId="214" xr:uid="{38E01104-9400-4E0A-AA2B-1C785A96C2B0}"/>
    <cellStyle name="Normal 28" xfId="211" xr:uid="{B97FA49E-7583-46F2-8BF8-C7442C4B3CC9}"/>
    <cellStyle name="Normal 29" xfId="215" xr:uid="{84DF310B-3F23-48B1-BFED-A42BBE127A70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7" xr:uid="{73C50685-D015-4089-A7B3-7F609C039C09}"/>
    <cellStyle name="Not 13" xfId="237" xr:uid="{F960BFC0-B914-445D-9B07-5790670B16FB}"/>
    <cellStyle name="Not 14" xfId="257" xr:uid="{2F30D298-D43A-48D8-869D-A808371C6824}"/>
    <cellStyle name="Not 15" xfId="277" xr:uid="{288F67C2-0B57-4D91-A570-91993DA48FCF}"/>
    <cellStyle name="Not 16" xfId="297" xr:uid="{A9D3ACC3-E22E-4CFE-96BB-CA18A92BFBE4}"/>
    <cellStyle name="Not 17" xfId="317" xr:uid="{C6C65F44-B492-430C-A8C9-C767AA85CB18}"/>
    <cellStyle name="Not 18" xfId="337" xr:uid="{A0F8186D-713B-41E2-A71E-5B1F8E177EC4}"/>
    <cellStyle name="Not 19" xfId="357" xr:uid="{E7803C6A-C9A5-4453-BB7E-5D988F0071D0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G7" sqref="G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6.140625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1">
        <f>SUBTOTAL(109,N4:N12)</f>
        <v>600000</v>
      </c>
    </row>
    <row r="2" spans="2:29" ht="25.5" customHeight="1" thickBot="1" x14ac:dyDescent="0.3">
      <c r="B2" s="219" t="s">
        <v>31</v>
      </c>
      <c r="C2" s="220"/>
      <c r="D2" s="220"/>
      <c r="E2" s="220"/>
      <c r="F2" s="220"/>
      <c r="G2" s="220"/>
      <c r="H2" s="220"/>
      <c r="I2" s="220"/>
      <c r="J2" s="221"/>
      <c r="L2" s="215" t="s">
        <v>40</v>
      </c>
      <c r="M2" s="215"/>
      <c r="N2" s="215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305700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2" t="s">
        <v>18</v>
      </c>
      <c r="M3" s="52" t="s">
        <v>41</v>
      </c>
      <c r="N3" s="53" t="s">
        <v>42</v>
      </c>
      <c r="P3" s="55">
        <v>45889</v>
      </c>
      <c r="Q3" s="13">
        <f>R3-P3</f>
        <v>41</v>
      </c>
      <c r="R3" s="56">
        <v>45930</v>
      </c>
      <c r="S3" s="13" t="s">
        <v>33</v>
      </c>
      <c r="T3" s="57">
        <v>280</v>
      </c>
      <c r="U3" s="58" t="s">
        <v>34</v>
      </c>
      <c r="V3" s="58" t="s">
        <v>45</v>
      </c>
      <c r="W3" s="59">
        <v>300</v>
      </c>
      <c r="X3" s="58" t="s">
        <v>36</v>
      </c>
      <c r="Y3" s="60">
        <v>740</v>
      </c>
      <c r="Z3" s="61">
        <v>222000</v>
      </c>
      <c r="AA3" s="62"/>
      <c r="AB3" s="61">
        <v>222000</v>
      </c>
      <c r="AC3" s="50" t="s">
        <v>46</v>
      </c>
    </row>
    <row r="4" spans="2:29" x14ac:dyDescent="0.25">
      <c r="B4" s="7">
        <v>45962</v>
      </c>
      <c r="C4" s="8">
        <v>832.5</v>
      </c>
      <c r="D4" s="9"/>
      <c r="E4" s="10">
        <v>20.25</v>
      </c>
      <c r="F4" s="33">
        <f>E4*C4</f>
        <v>16858.125</v>
      </c>
      <c r="G4" s="11"/>
      <c r="H4" s="12" t="s">
        <v>6</v>
      </c>
      <c r="I4" s="13">
        <v>0.01</v>
      </c>
      <c r="J4" s="14">
        <f>(F36+F37)*I4</f>
        <v>5275.9350000000004</v>
      </c>
      <c r="L4" s="48">
        <v>45884</v>
      </c>
      <c r="M4" s="17" t="s">
        <v>43</v>
      </c>
      <c r="N4" s="54">
        <v>600000</v>
      </c>
      <c r="P4" s="55">
        <v>45889</v>
      </c>
      <c r="Q4" s="13">
        <f>R4-P4</f>
        <v>41</v>
      </c>
      <c r="R4" s="56">
        <v>45930</v>
      </c>
      <c r="S4" s="13" t="s">
        <v>33</v>
      </c>
      <c r="T4" s="57">
        <v>280</v>
      </c>
      <c r="U4" s="58" t="s">
        <v>34</v>
      </c>
      <c r="V4" s="58" t="s">
        <v>47</v>
      </c>
      <c r="W4" s="59">
        <v>60</v>
      </c>
      <c r="X4" s="58" t="s">
        <v>36</v>
      </c>
      <c r="Y4" s="60">
        <v>650</v>
      </c>
      <c r="Z4" s="61">
        <v>39000</v>
      </c>
      <c r="AA4" s="62"/>
      <c r="AB4" s="61">
        <v>39000</v>
      </c>
      <c r="AC4" s="50" t="s">
        <v>46</v>
      </c>
    </row>
    <row r="5" spans="2:29" x14ac:dyDescent="0.25">
      <c r="B5" s="7">
        <v>45963</v>
      </c>
      <c r="C5" s="8">
        <v>861.5</v>
      </c>
      <c r="D5" s="9"/>
      <c r="E5" s="10">
        <v>20.25</v>
      </c>
      <c r="F5" s="33">
        <f t="shared" ref="F5:F34" si="0">E5*C5</f>
        <v>17445.375</v>
      </c>
      <c r="G5" s="11"/>
      <c r="H5" s="12" t="s">
        <v>7</v>
      </c>
      <c r="I5" s="13">
        <v>1E-3</v>
      </c>
      <c r="J5" s="14">
        <f>(F36+F37-J4-J6)*I5</f>
        <v>512.10439500000007</v>
      </c>
      <c r="L5" s="17" t="s">
        <v>44</v>
      </c>
      <c r="M5" s="17"/>
      <c r="N5" s="54"/>
      <c r="P5" s="63">
        <v>45912</v>
      </c>
      <c r="Q5" s="13">
        <f>R5-P5</f>
        <v>18</v>
      </c>
      <c r="R5" s="56">
        <v>45930</v>
      </c>
      <c r="S5" s="13" t="s">
        <v>33</v>
      </c>
      <c r="T5" s="64">
        <v>327</v>
      </c>
      <c r="U5" s="65" t="s">
        <v>34</v>
      </c>
      <c r="V5" s="65" t="s">
        <v>48</v>
      </c>
      <c r="W5" s="66">
        <v>60</v>
      </c>
      <c r="X5" s="65" t="s">
        <v>36</v>
      </c>
      <c r="Y5" s="67">
        <v>1100</v>
      </c>
      <c r="Z5" s="68">
        <v>66000</v>
      </c>
      <c r="AA5" s="69"/>
      <c r="AB5" s="68">
        <v>66000</v>
      </c>
      <c r="AC5" s="50" t="s">
        <v>46</v>
      </c>
    </row>
    <row r="6" spans="2:29" x14ac:dyDescent="0.25">
      <c r="B6" s="7">
        <v>45964</v>
      </c>
      <c r="C6" s="8">
        <v>803.5</v>
      </c>
      <c r="D6" s="9"/>
      <c r="E6" s="10">
        <v>20.25</v>
      </c>
      <c r="F6" s="33">
        <f t="shared" si="0"/>
        <v>16270.875</v>
      </c>
      <c r="G6" s="11"/>
      <c r="H6" s="12" t="s">
        <v>8</v>
      </c>
      <c r="I6" s="13"/>
      <c r="J6" s="14">
        <v>10213.17</v>
      </c>
      <c r="L6" s="48"/>
      <c r="M6" s="17"/>
      <c r="N6" s="54"/>
      <c r="P6" s="70"/>
      <c r="Q6" s="70"/>
      <c r="R6" s="70"/>
      <c r="S6" s="70"/>
      <c r="T6" s="70"/>
      <c r="U6" s="70"/>
      <c r="V6" s="70" t="s">
        <v>49</v>
      </c>
      <c r="W6" s="70"/>
      <c r="X6" s="70"/>
      <c r="Y6" s="70"/>
      <c r="Z6" s="70"/>
      <c r="AA6" s="70"/>
      <c r="AB6" s="71">
        <v>-327000</v>
      </c>
    </row>
    <row r="7" spans="2:29" x14ac:dyDescent="0.25">
      <c r="B7" s="7">
        <v>45965</v>
      </c>
      <c r="C7" s="8">
        <v>840.5</v>
      </c>
      <c r="D7" s="9"/>
      <c r="E7" s="10">
        <v>20.25</v>
      </c>
      <c r="F7" s="33">
        <f t="shared" si="0"/>
        <v>17020.125</v>
      </c>
      <c r="G7" s="11" t="s">
        <v>61</v>
      </c>
      <c r="H7" s="12" t="s">
        <v>9</v>
      </c>
      <c r="I7" s="13"/>
      <c r="J7" s="14">
        <v>8429.27</v>
      </c>
      <c r="L7" s="17"/>
      <c r="M7" s="17"/>
      <c r="N7" s="54"/>
      <c r="P7" s="63">
        <v>45912</v>
      </c>
      <c r="Q7" s="13">
        <f>R7-P7</f>
        <v>49</v>
      </c>
      <c r="R7" s="56">
        <v>45961</v>
      </c>
      <c r="S7" s="13" t="s">
        <v>33</v>
      </c>
      <c r="T7" s="64">
        <v>327</v>
      </c>
      <c r="U7" s="65" t="s">
        <v>34</v>
      </c>
      <c r="V7" s="65" t="s">
        <v>38</v>
      </c>
      <c r="W7" s="66">
        <v>60</v>
      </c>
      <c r="X7" s="65" t="s">
        <v>36</v>
      </c>
      <c r="Y7" s="67">
        <v>653.46534999999994</v>
      </c>
      <c r="Z7" s="68">
        <v>39207.919999999998</v>
      </c>
      <c r="AA7" s="68">
        <v>392.08</v>
      </c>
      <c r="AB7" s="68">
        <v>39600</v>
      </c>
      <c r="AC7" s="50" t="s">
        <v>50</v>
      </c>
    </row>
    <row r="8" spans="2:29" x14ac:dyDescent="0.25">
      <c r="B8" s="7">
        <v>45966</v>
      </c>
      <c r="C8" s="8">
        <v>752</v>
      </c>
      <c r="D8" s="9"/>
      <c r="E8" s="10">
        <v>20.25</v>
      </c>
      <c r="F8" s="33">
        <f t="shared" si="0"/>
        <v>15228</v>
      </c>
      <c r="G8" s="47">
        <v>45941</v>
      </c>
      <c r="H8" s="16" t="s">
        <v>55</v>
      </c>
      <c r="I8" s="17"/>
      <c r="J8" s="49">
        <v>190000</v>
      </c>
      <c r="P8" s="63">
        <v>45912</v>
      </c>
      <c r="Q8" s="13">
        <f>R8-P8</f>
        <v>49</v>
      </c>
      <c r="R8" s="56">
        <v>45961</v>
      </c>
      <c r="S8" s="13" t="s">
        <v>33</v>
      </c>
      <c r="T8" s="64">
        <v>327</v>
      </c>
      <c r="U8" s="65" t="s">
        <v>34</v>
      </c>
      <c r="V8" s="65" t="s">
        <v>39</v>
      </c>
      <c r="W8" s="66">
        <v>300</v>
      </c>
      <c r="X8" s="65" t="s">
        <v>36</v>
      </c>
      <c r="Y8" s="67">
        <v>790</v>
      </c>
      <c r="Z8" s="68">
        <v>237000</v>
      </c>
      <c r="AA8" s="69"/>
      <c r="AB8" s="68">
        <v>237000</v>
      </c>
      <c r="AC8" s="50" t="s">
        <v>50</v>
      </c>
    </row>
    <row r="9" spans="2:29" x14ac:dyDescent="0.25">
      <c r="B9" s="7">
        <v>45967</v>
      </c>
      <c r="C9" s="8">
        <v>888</v>
      </c>
      <c r="D9" s="9"/>
      <c r="E9" s="10">
        <v>20.25</v>
      </c>
      <c r="F9" s="33">
        <f t="shared" si="0"/>
        <v>17982</v>
      </c>
      <c r="G9" s="47">
        <v>45941</v>
      </c>
      <c r="H9" s="16" t="s">
        <v>56</v>
      </c>
      <c r="I9" s="17"/>
      <c r="J9" s="49">
        <v>39600</v>
      </c>
      <c r="P9" s="72">
        <v>45941</v>
      </c>
      <c r="Q9" s="13">
        <f>R9-P9</f>
        <v>20</v>
      </c>
      <c r="R9" s="56">
        <v>45961</v>
      </c>
      <c r="S9" s="13" t="s">
        <v>33</v>
      </c>
      <c r="T9" s="73">
        <v>380</v>
      </c>
      <c r="U9" s="74" t="s">
        <v>34</v>
      </c>
      <c r="V9" s="74" t="s">
        <v>48</v>
      </c>
      <c r="W9" s="75">
        <v>60</v>
      </c>
      <c r="X9" s="74" t="s">
        <v>36</v>
      </c>
      <c r="Y9" s="76">
        <v>1100</v>
      </c>
      <c r="Z9" s="77">
        <v>66000</v>
      </c>
      <c r="AA9" s="78"/>
      <c r="AB9" s="77">
        <v>66000</v>
      </c>
      <c r="AC9" s="50" t="s">
        <v>50</v>
      </c>
    </row>
    <row r="10" spans="2:29" x14ac:dyDescent="0.25">
      <c r="B10" s="7">
        <v>45968</v>
      </c>
      <c r="C10" s="8">
        <v>843</v>
      </c>
      <c r="D10" s="9"/>
      <c r="E10" s="10">
        <v>20.25</v>
      </c>
      <c r="F10" s="33">
        <f t="shared" si="0"/>
        <v>17070.75</v>
      </c>
      <c r="G10" s="47">
        <v>45941</v>
      </c>
      <c r="H10" s="16" t="s">
        <v>57</v>
      </c>
      <c r="I10" s="17"/>
      <c r="J10" s="49">
        <v>39500</v>
      </c>
      <c r="P10" s="70"/>
      <c r="Q10" s="70"/>
      <c r="R10" s="70"/>
      <c r="S10" s="70"/>
      <c r="T10" s="70"/>
      <c r="U10" s="70"/>
      <c r="V10" s="70" t="s">
        <v>51</v>
      </c>
      <c r="W10" s="70"/>
      <c r="X10" s="70"/>
      <c r="Y10" s="70"/>
      <c r="Z10" s="70"/>
      <c r="AA10" s="70"/>
      <c r="AB10" s="71">
        <v>-342600</v>
      </c>
    </row>
    <row r="11" spans="2:29" x14ac:dyDescent="0.25">
      <c r="B11" s="7">
        <v>45969</v>
      </c>
      <c r="C11" s="8">
        <v>892</v>
      </c>
      <c r="D11" s="9"/>
      <c r="E11" s="10">
        <v>20.25</v>
      </c>
      <c r="F11" s="33">
        <f t="shared" si="0"/>
        <v>18063</v>
      </c>
      <c r="G11" s="19"/>
      <c r="H11" s="16"/>
      <c r="I11" s="17"/>
      <c r="J11" s="18"/>
      <c r="P11" s="72">
        <v>45941</v>
      </c>
      <c r="Q11" s="13">
        <f>R11-P11</f>
        <v>50</v>
      </c>
      <c r="R11" s="56">
        <v>45991</v>
      </c>
      <c r="S11" s="13" t="s">
        <v>33</v>
      </c>
      <c r="T11" s="73">
        <v>380</v>
      </c>
      <c r="U11" s="74" t="s">
        <v>34</v>
      </c>
      <c r="V11" s="74" t="s">
        <v>35</v>
      </c>
      <c r="W11" s="75">
        <v>250</v>
      </c>
      <c r="X11" s="74" t="s">
        <v>36</v>
      </c>
      <c r="Y11" s="76">
        <v>760</v>
      </c>
      <c r="Z11" s="77">
        <v>190000</v>
      </c>
      <c r="AA11" s="78"/>
      <c r="AB11" s="77">
        <v>190000</v>
      </c>
      <c r="AC11" s="50" t="s">
        <v>37</v>
      </c>
    </row>
    <row r="12" spans="2:29" x14ac:dyDescent="0.25">
      <c r="B12" s="7">
        <v>45970</v>
      </c>
      <c r="C12" s="8">
        <v>878</v>
      </c>
      <c r="D12" s="9"/>
      <c r="E12" s="10">
        <v>20.25</v>
      </c>
      <c r="F12" s="33">
        <f t="shared" si="0"/>
        <v>17779.5</v>
      </c>
      <c r="G12" s="19"/>
      <c r="H12" s="16"/>
      <c r="I12" s="17"/>
      <c r="J12" s="18"/>
      <c r="L12" s="97" t="s">
        <v>32</v>
      </c>
      <c r="M12" s="97"/>
      <c r="N12" s="97"/>
      <c r="P12" s="72">
        <v>45941</v>
      </c>
      <c r="Q12" s="13">
        <f>R12-P12</f>
        <v>50</v>
      </c>
      <c r="R12" s="56">
        <v>45991</v>
      </c>
      <c r="S12" s="13" t="s">
        <v>33</v>
      </c>
      <c r="T12" s="73">
        <v>380</v>
      </c>
      <c r="U12" s="74" t="s">
        <v>34</v>
      </c>
      <c r="V12" s="74" t="s">
        <v>38</v>
      </c>
      <c r="W12" s="75">
        <v>60</v>
      </c>
      <c r="X12" s="74" t="s">
        <v>36</v>
      </c>
      <c r="Y12" s="76">
        <v>653.46534999999994</v>
      </c>
      <c r="Z12" s="77">
        <v>39207.919999999998</v>
      </c>
      <c r="AA12" s="77">
        <v>392.08</v>
      </c>
      <c r="AB12" s="77">
        <v>39600</v>
      </c>
      <c r="AC12" s="50" t="s">
        <v>37</v>
      </c>
    </row>
    <row r="13" spans="2:29" x14ac:dyDescent="0.25">
      <c r="B13" s="7">
        <v>45971</v>
      </c>
      <c r="C13" s="8">
        <v>853.5</v>
      </c>
      <c r="D13" s="9"/>
      <c r="E13" s="10">
        <v>20.25</v>
      </c>
      <c r="F13" s="33">
        <f t="shared" si="0"/>
        <v>17283.375</v>
      </c>
      <c r="G13" s="16"/>
      <c r="I13" s="17"/>
      <c r="J13" s="18"/>
      <c r="P13" s="72">
        <v>45941</v>
      </c>
      <c r="Q13" s="13">
        <f>R13-P13</f>
        <v>50</v>
      </c>
      <c r="R13" s="56">
        <v>45991</v>
      </c>
      <c r="S13" s="13" t="s">
        <v>33</v>
      </c>
      <c r="T13" s="73">
        <v>380</v>
      </c>
      <c r="U13" s="74" t="s">
        <v>34</v>
      </c>
      <c r="V13" s="74" t="s">
        <v>39</v>
      </c>
      <c r="W13" s="75">
        <v>50</v>
      </c>
      <c r="X13" s="74" t="s">
        <v>36</v>
      </c>
      <c r="Y13" s="76">
        <v>790</v>
      </c>
      <c r="Z13" s="77">
        <v>39500</v>
      </c>
      <c r="AA13" s="78"/>
      <c r="AB13" s="77">
        <v>39500</v>
      </c>
      <c r="AC13" s="50" t="s">
        <v>37</v>
      </c>
    </row>
    <row r="14" spans="2:29" x14ac:dyDescent="0.25">
      <c r="B14" s="7">
        <v>45972</v>
      </c>
      <c r="C14" s="8">
        <v>825.5</v>
      </c>
      <c r="D14" s="9"/>
      <c r="E14" s="10">
        <v>20.25</v>
      </c>
      <c r="F14" s="33">
        <f t="shared" si="0"/>
        <v>16716.375</v>
      </c>
      <c r="G14" s="15">
        <v>46015</v>
      </c>
      <c r="H14" s="16" t="s">
        <v>62</v>
      </c>
      <c r="I14" s="17"/>
      <c r="J14" s="18">
        <v>150000</v>
      </c>
      <c r="P14" s="70"/>
      <c r="Q14" s="70"/>
      <c r="R14" s="70"/>
      <c r="S14" s="70"/>
      <c r="T14" s="70"/>
      <c r="U14" s="70"/>
      <c r="V14" s="70" t="s">
        <v>58</v>
      </c>
      <c r="W14" s="70"/>
      <c r="X14" s="70"/>
      <c r="Y14" s="70"/>
      <c r="Z14" s="70"/>
      <c r="AA14" s="70"/>
      <c r="AB14" s="71">
        <v>-269100</v>
      </c>
    </row>
    <row r="15" spans="2:29" x14ac:dyDescent="0.25">
      <c r="B15" s="7">
        <v>45973</v>
      </c>
      <c r="C15" s="8">
        <v>855</v>
      </c>
      <c r="D15" s="9"/>
      <c r="E15" s="10">
        <v>20.25</v>
      </c>
      <c r="F15" s="33">
        <f t="shared" si="0"/>
        <v>17313.75</v>
      </c>
      <c r="G15" s="19"/>
      <c r="H15" s="16"/>
      <c r="I15" s="17"/>
      <c r="J15" s="18"/>
      <c r="P15" s="79">
        <v>45969</v>
      </c>
      <c r="Q15" s="17">
        <f>R15-P15</f>
        <v>53</v>
      </c>
      <c r="R15" s="48">
        <v>46022</v>
      </c>
      <c r="S15" s="17" t="s">
        <v>33</v>
      </c>
      <c r="T15" s="80">
        <v>445</v>
      </c>
      <c r="U15" s="81" t="s">
        <v>34</v>
      </c>
      <c r="V15" s="82" t="s">
        <v>35</v>
      </c>
      <c r="W15" s="83">
        <v>290</v>
      </c>
      <c r="X15" s="82" t="s">
        <v>36</v>
      </c>
      <c r="Y15" s="84">
        <v>780</v>
      </c>
      <c r="Z15" s="85">
        <v>226200</v>
      </c>
      <c r="AA15" s="86"/>
      <c r="AB15" s="85">
        <v>226200</v>
      </c>
      <c r="AC15" s="50" t="s">
        <v>52</v>
      </c>
    </row>
    <row r="16" spans="2:29" x14ac:dyDescent="0.25">
      <c r="B16" s="7">
        <v>45974</v>
      </c>
      <c r="C16" s="8">
        <v>863.5</v>
      </c>
      <c r="D16" s="9"/>
      <c r="E16" s="10">
        <v>20.25</v>
      </c>
      <c r="F16" s="33">
        <f t="shared" si="0"/>
        <v>17485.875</v>
      </c>
      <c r="G16" s="15">
        <v>46029</v>
      </c>
      <c r="H16" s="16" t="s">
        <v>62</v>
      </c>
      <c r="I16" s="17"/>
      <c r="J16" s="18">
        <v>84063.02</v>
      </c>
      <c r="P16" s="79">
        <v>45969</v>
      </c>
      <c r="Q16" s="17">
        <f>R16-P16</f>
        <v>53</v>
      </c>
      <c r="R16" s="48">
        <v>46022</v>
      </c>
      <c r="S16" s="17" t="s">
        <v>33</v>
      </c>
      <c r="T16" s="80">
        <v>445</v>
      </c>
      <c r="U16" s="81" t="s">
        <v>34</v>
      </c>
      <c r="V16" s="82" t="s">
        <v>53</v>
      </c>
      <c r="W16" s="83">
        <v>10</v>
      </c>
      <c r="X16" s="82" t="s">
        <v>36</v>
      </c>
      <c r="Y16" s="84">
        <v>750</v>
      </c>
      <c r="Z16" s="85">
        <v>7500</v>
      </c>
      <c r="AA16" s="86"/>
      <c r="AB16" s="85">
        <v>7500</v>
      </c>
      <c r="AC16" s="50" t="s">
        <v>52</v>
      </c>
    </row>
    <row r="17" spans="2:29" x14ac:dyDescent="0.25">
      <c r="B17" s="7">
        <v>45975</v>
      </c>
      <c r="C17" s="8">
        <v>900</v>
      </c>
      <c r="D17" s="9"/>
      <c r="E17" s="10">
        <v>20.25</v>
      </c>
      <c r="F17" s="33">
        <f t="shared" si="0"/>
        <v>18225</v>
      </c>
      <c r="G17" s="19"/>
      <c r="H17" s="16"/>
      <c r="I17" s="17"/>
      <c r="J17" s="18"/>
      <c r="P17" s="79">
        <v>45969</v>
      </c>
      <c r="Q17" s="17">
        <f>R17-P17</f>
        <v>53</v>
      </c>
      <c r="R17" s="48">
        <v>46022</v>
      </c>
      <c r="S17" s="17" t="s">
        <v>33</v>
      </c>
      <c r="T17" s="80">
        <v>445</v>
      </c>
      <c r="U17" s="81" t="s">
        <v>34</v>
      </c>
      <c r="V17" s="82" t="s">
        <v>54</v>
      </c>
      <c r="W17" s="87">
        <v>4716</v>
      </c>
      <c r="X17" s="82" t="s">
        <v>12</v>
      </c>
      <c r="Y17" s="84">
        <v>15.26718</v>
      </c>
      <c r="Z17" s="85">
        <v>72000</v>
      </c>
      <c r="AA17" s="86"/>
      <c r="AB17" s="85">
        <v>72000</v>
      </c>
      <c r="AC17" s="50" t="s">
        <v>52</v>
      </c>
    </row>
    <row r="18" spans="2:29" x14ac:dyDescent="0.25">
      <c r="B18" s="7">
        <v>45976</v>
      </c>
      <c r="C18" s="8">
        <v>901</v>
      </c>
      <c r="D18" s="9"/>
      <c r="E18" s="10">
        <v>20.25</v>
      </c>
      <c r="F18" s="33">
        <f t="shared" si="0"/>
        <v>18245.25</v>
      </c>
      <c r="G18" s="19"/>
      <c r="H18" s="16"/>
      <c r="I18" s="17"/>
      <c r="J18" s="18"/>
    </row>
    <row r="19" spans="2:29" x14ac:dyDescent="0.25">
      <c r="B19" s="7">
        <v>45977</v>
      </c>
      <c r="C19" s="8">
        <v>841</v>
      </c>
      <c r="D19" s="9"/>
      <c r="E19" s="10">
        <v>20.25</v>
      </c>
      <c r="F19" s="33">
        <f t="shared" si="0"/>
        <v>17030.25</v>
      </c>
      <c r="G19" s="19"/>
      <c r="H19" s="16"/>
      <c r="I19" s="17"/>
      <c r="J19" s="18"/>
    </row>
    <row r="20" spans="2:29" x14ac:dyDescent="0.25">
      <c r="B20" s="7">
        <v>45978</v>
      </c>
      <c r="C20" s="8">
        <v>879.5</v>
      </c>
      <c r="D20" s="9"/>
      <c r="E20" s="10">
        <v>20.25</v>
      </c>
      <c r="F20" s="33">
        <f t="shared" si="0"/>
        <v>17809.875</v>
      </c>
      <c r="G20" s="19"/>
      <c r="H20" s="16"/>
      <c r="I20" s="17"/>
      <c r="J20" s="18"/>
    </row>
    <row r="21" spans="2:29" x14ac:dyDescent="0.25">
      <c r="B21" s="7">
        <v>45979</v>
      </c>
      <c r="C21" s="8">
        <v>896</v>
      </c>
      <c r="D21" s="9"/>
      <c r="E21" s="10">
        <v>20.25</v>
      </c>
      <c r="F21" s="33">
        <f t="shared" si="0"/>
        <v>18144</v>
      </c>
      <c r="G21" s="19"/>
      <c r="H21" s="16"/>
      <c r="I21" s="17"/>
      <c r="J21" s="18"/>
    </row>
    <row r="22" spans="2:29" x14ac:dyDescent="0.25">
      <c r="B22" s="7">
        <v>45980</v>
      </c>
      <c r="C22" s="8">
        <v>916</v>
      </c>
      <c r="D22" s="9"/>
      <c r="E22" s="10">
        <v>20.25</v>
      </c>
      <c r="F22" s="33">
        <f t="shared" si="0"/>
        <v>18549</v>
      </c>
      <c r="G22" s="19"/>
      <c r="H22" s="16"/>
      <c r="I22" s="17"/>
      <c r="J22" s="18"/>
    </row>
    <row r="23" spans="2:29" x14ac:dyDescent="0.25">
      <c r="B23" s="7">
        <v>45981</v>
      </c>
      <c r="C23" s="8">
        <v>847.5</v>
      </c>
      <c r="D23" s="9"/>
      <c r="E23" s="10">
        <v>20.25</v>
      </c>
      <c r="F23" s="33">
        <f t="shared" si="0"/>
        <v>17161.875</v>
      </c>
      <c r="G23" s="19"/>
      <c r="H23" s="16"/>
      <c r="I23" s="17"/>
      <c r="J23" s="18"/>
    </row>
    <row r="24" spans="2:29" x14ac:dyDescent="0.25">
      <c r="B24" s="7">
        <v>45982</v>
      </c>
      <c r="C24" s="8">
        <v>835</v>
      </c>
      <c r="D24" s="9"/>
      <c r="E24" s="10">
        <v>20.25</v>
      </c>
      <c r="F24" s="33">
        <f t="shared" si="0"/>
        <v>16908.75</v>
      </c>
      <c r="G24" s="19"/>
      <c r="H24" s="16"/>
      <c r="I24" s="17"/>
      <c r="J24" s="18"/>
    </row>
    <row r="25" spans="2:29" x14ac:dyDescent="0.25">
      <c r="B25" s="7">
        <v>45983</v>
      </c>
      <c r="C25" s="8">
        <v>870</v>
      </c>
      <c r="D25" s="9"/>
      <c r="E25" s="10">
        <v>20.25</v>
      </c>
      <c r="F25" s="33">
        <f t="shared" si="0"/>
        <v>17617.5</v>
      </c>
      <c r="G25" s="19"/>
      <c r="H25" s="16"/>
      <c r="I25" s="17"/>
      <c r="J25" s="18"/>
    </row>
    <row r="26" spans="2:29" x14ac:dyDescent="0.25">
      <c r="B26" s="7">
        <v>45984</v>
      </c>
      <c r="C26" s="8">
        <v>814</v>
      </c>
      <c r="D26" s="9"/>
      <c r="E26" s="10">
        <v>20.25</v>
      </c>
      <c r="F26" s="33">
        <f t="shared" si="0"/>
        <v>16483.5</v>
      </c>
      <c r="G26" s="19"/>
      <c r="H26" s="16"/>
      <c r="I26" s="17"/>
      <c r="J26" s="18"/>
    </row>
    <row r="27" spans="2:29" x14ac:dyDescent="0.25">
      <c r="B27" s="7">
        <v>45985</v>
      </c>
      <c r="C27" s="8">
        <v>810</v>
      </c>
      <c r="D27" s="9"/>
      <c r="E27" s="10">
        <v>20.25</v>
      </c>
      <c r="F27" s="33">
        <f t="shared" si="0"/>
        <v>16402.5</v>
      </c>
      <c r="G27" s="19"/>
      <c r="H27" s="16"/>
      <c r="I27" s="17"/>
      <c r="J27" s="18"/>
    </row>
    <row r="28" spans="2:29" x14ac:dyDescent="0.25">
      <c r="B28" s="7">
        <v>45986</v>
      </c>
      <c r="C28" s="8">
        <v>901</v>
      </c>
      <c r="D28" s="9"/>
      <c r="E28" s="10">
        <v>20.25</v>
      </c>
      <c r="F28" s="33">
        <f t="shared" si="0"/>
        <v>18245.25</v>
      </c>
      <c r="G28" s="19"/>
      <c r="H28" s="16"/>
      <c r="I28" s="17"/>
      <c r="J28" s="18"/>
    </row>
    <row r="29" spans="2:29" x14ac:dyDescent="0.25">
      <c r="B29" s="7">
        <v>45987</v>
      </c>
      <c r="C29" s="8">
        <v>910</v>
      </c>
      <c r="D29" s="9"/>
      <c r="E29" s="10">
        <v>20.25</v>
      </c>
      <c r="F29" s="33">
        <f t="shared" si="0"/>
        <v>18427.5</v>
      </c>
      <c r="G29" s="19"/>
      <c r="H29" s="16"/>
      <c r="I29" s="17"/>
      <c r="J29" s="18"/>
    </row>
    <row r="30" spans="2:29" x14ac:dyDescent="0.25">
      <c r="B30" s="7">
        <v>45988</v>
      </c>
      <c r="C30" s="8">
        <v>876</v>
      </c>
      <c r="D30" s="9"/>
      <c r="E30" s="10">
        <v>20.25</v>
      </c>
      <c r="F30" s="33">
        <f t="shared" si="0"/>
        <v>17739</v>
      </c>
      <c r="G30" s="19"/>
      <c r="H30" s="16"/>
      <c r="I30" s="17"/>
      <c r="J30" s="18"/>
    </row>
    <row r="31" spans="2:29" x14ac:dyDescent="0.25">
      <c r="B31" s="7">
        <v>45989</v>
      </c>
      <c r="C31" s="8">
        <v>867</v>
      </c>
      <c r="D31" s="9"/>
      <c r="E31" s="10">
        <v>20.25</v>
      </c>
      <c r="F31" s="33">
        <f t="shared" si="0"/>
        <v>17556.75</v>
      </c>
      <c r="G31" s="19"/>
      <c r="H31" s="16"/>
      <c r="I31" s="17"/>
      <c r="J31" s="18"/>
    </row>
    <row r="32" spans="2:29" x14ac:dyDescent="0.25">
      <c r="B32" s="7">
        <v>45990</v>
      </c>
      <c r="C32" s="8">
        <v>876.5</v>
      </c>
      <c r="D32" s="9"/>
      <c r="E32" s="10">
        <v>20.25</v>
      </c>
      <c r="F32" s="33">
        <f t="shared" si="0"/>
        <v>17749.125</v>
      </c>
      <c r="G32" s="19"/>
      <c r="H32" s="16"/>
      <c r="I32" s="17"/>
      <c r="J32" s="18"/>
    </row>
    <row r="33" spans="2:12" x14ac:dyDescent="0.25">
      <c r="B33" s="7">
        <v>45991</v>
      </c>
      <c r="C33" s="8">
        <v>1125</v>
      </c>
      <c r="D33" s="9"/>
      <c r="E33" s="10">
        <v>20.25</v>
      </c>
      <c r="F33" s="33">
        <f t="shared" si="0"/>
        <v>22781.25</v>
      </c>
      <c r="G33" s="19"/>
      <c r="H33" s="16"/>
      <c r="I33" s="17"/>
      <c r="J33" s="18"/>
    </row>
    <row r="34" spans="2:12" ht="15.75" thickBot="1" x14ac:dyDescent="0.3">
      <c r="B34" s="43"/>
      <c r="C34" s="44"/>
      <c r="D34" s="45"/>
      <c r="E34" s="10">
        <v>20.25</v>
      </c>
      <c r="F34" s="46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26054</v>
      </c>
      <c r="D35" s="40">
        <f>SUM(D4:D34)</f>
        <v>0</v>
      </c>
      <c r="E35" s="41"/>
      <c r="F35" s="42" t="s">
        <v>4</v>
      </c>
      <c r="G35" s="24"/>
      <c r="H35" s="222" t="s">
        <v>11</v>
      </c>
      <c r="I35" s="222"/>
      <c r="J35" s="25">
        <f>SUM(J4:J34)</f>
        <v>527593.49939500005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23" t="s">
        <v>13</v>
      </c>
      <c r="I36" s="223"/>
      <c r="J36" s="18">
        <f>F36+F37</f>
        <v>527593.5</v>
      </c>
      <c r="L36" s="31">
        <f>J36-J4-J5-J6</f>
        <v>511592.29060500005</v>
      </c>
    </row>
    <row r="37" spans="2:12" x14ac:dyDescent="0.25">
      <c r="B37" s="26" t="s">
        <v>14</v>
      </c>
      <c r="C37" s="30">
        <f>C35</f>
        <v>26054</v>
      </c>
      <c r="D37" s="9">
        <f>D35/1.03</f>
        <v>0</v>
      </c>
      <c r="E37" s="10"/>
      <c r="F37" s="33">
        <f>SUM(F4:F36)</f>
        <v>527593.5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24" t="s">
        <v>16</v>
      </c>
      <c r="C39" s="225"/>
      <c r="D39" s="27"/>
      <c r="E39" s="34"/>
      <c r="F39" s="35"/>
      <c r="G39" s="28"/>
      <c r="H39" s="226" t="s">
        <v>17</v>
      </c>
      <c r="I39" s="226"/>
      <c r="J39" s="29">
        <f>J36+J37+J38-J35</f>
        <v>6.0499995015561581E-4</v>
      </c>
    </row>
    <row r="40" spans="2:12" ht="15.75" thickBot="1" x14ac:dyDescent="0.3">
      <c r="B40" s="216"/>
      <c r="C40" s="217"/>
      <c r="D40" s="217"/>
      <c r="E40" s="217"/>
      <c r="F40" s="217"/>
      <c r="G40" s="217"/>
      <c r="H40" s="217"/>
      <c r="I40" s="217"/>
      <c r="J40" s="218"/>
    </row>
    <row r="41" spans="2:12" ht="15.75" thickBot="1" x14ac:dyDescent="0.3">
      <c r="B41" s="216"/>
      <c r="C41" s="217"/>
      <c r="D41" s="217"/>
      <c r="E41" s="217"/>
      <c r="F41" s="217"/>
      <c r="G41" s="217"/>
      <c r="H41" s="217"/>
      <c r="I41" s="217"/>
      <c r="J41" s="218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P24" sqref="P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1">
        <f>SUBTOTAL(109,N4:N12)</f>
        <v>600000</v>
      </c>
    </row>
    <row r="2" spans="2:29" ht="25.5" customHeight="1" thickBot="1" x14ac:dyDescent="0.3">
      <c r="B2" s="219" t="s">
        <v>31</v>
      </c>
      <c r="C2" s="220"/>
      <c r="D2" s="220"/>
      <c r="E2" s="220"/>
      <c r="F2" s="220"/>
      <c r="G2" s="220"/>
      <c r="H2" s="220"/>
      <c r="I2" s="220"/>
      <c r="J2" s="221"/>
      <c r="L2" s="215" t="s">
        <v>40</v>
      </c>
      <c r="M2" s="215"/>
      <c r="N2" s="215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926700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2" t="s">
        <v>18</v>
      </c>
      <c r="M3" s="52" t="s">
        <v>41</v>
      </c>
      <c r="N3" s="53" t="s">
        <v>42</v>
      </c>
      <c r="P3" s="63">
        <v>45912</v>
      </c>
      <c r="Q3" s="13">
        <f>R3-P3</f>
        <v>49</v>
      </c>
      <c r="R3" s="56">
        <v>45961</v>
      </c>
      <c r="S3" s="13" t="s">
        <v>33</v>
      </c>
      <c r="T3" s="64">
        <v>327</v>
      </c>
      <c r="U3" s="65" t="s">
        <v>34</v>
      </c>
      <c r="V3" s="65" t="s">
        <v>38</v>
      </c>
      <c r="W3" s="66">
        <v>60</v>
      </c>
      <c r="X3" s="65" t="s">
        <v>36</v>
      </c>
      <c r="Y3" s="67">
        <v>653.46534999999994</v>
      </c>
      <c r="Z3" s="68">
        <v>39207.919999999998</v>
      </c>
      <c r="AA3" s="68">
        <v>392.08</v>
      </c>
      <c r="AB3" s="68">
        <v>39600</v>
      </c>
      <c r="AC3" s="50" t="s">
        <v>50</v>
      </c>
    </row>
    <row r="4" spans="2:29" x14ac:dyDescent="0.25">
      <c r="B4" s="7">
        <v>45992</v>
      </c>
      <c r="C4" s="8">
        <v>476</v>
      </c>
      <c r="D4" s="9"/>
      <c r="E4" s="10">
        <v>21</v>
      </c>
      <c r="F4" s="33">
        <f>E4*C4</f>
        <v>9996</v>
      </c>
      <c r="G4" s="11"/>
      <c r="H4" s="12" t="s">
        <v>6</v>
      </c>
      <c r="I4" s="13">
        <v>0.01</v>
      </c>
      <c r="J4" s="14">
        <f>(F36+F37)*I4</f>
        <v>5290.32</v>
      </c>
      <c r="L4" s="48">
        <v>45884</v>
      </c>
      <c r="M4" s="17" t="s">
        <v>43</v>
      </c>
      <c r="N4" s="54">
        <v>600000</v>
      </c>
      <c r="P4" s="63">
        <v>45912</v>
      </c>
      <c r="Q4" s="13">
        <f>R4-P4</f>
        <v>49</v>
      </c>
      <c r="R4" s="56">
        <v>45961</v>
      </c>
      <c r="S4" s="13" t="s">
        <v>33</v>
      </c>
      <c r="T4" s="64">
        <v>327</v>
      </c>
      <c r="U4" s="65" t="s">
        <v>34</v>
      </c>
      <c r="V4" s="65" t="s">
        <v>39</v>
      </c>
      <c r="W4" s="66">
        <v>300</v>
      </c>
      <c r="X4" s="65" t="s">
        <v>36</v>
      </c>
      <c r="Y4" s="67">
        <v>790</v>
      </c>
      <c r="Z4" s="68">
        <v>237000</v>
      </c>
      <c r="AA4" s="69"/>
      <c r="AB4" s="68">
        <v>237000</v>
      </c>
      <c r="AC4" s="50" t="s">
        <v>50</v>
      </c>
    </row>
    <row r="5" spans="2:29" x14ac:dyDescent="0.25">
      <c r="B5" s="7">
        <v>45993</v>
      </c>
      <c r="C5" s="8">
        <v>910.5</v>
      </c>
      <c r="D5" s="9"/>
      <c r="E5" s="10">
        <v>21</v>
      </c>
      <c r="F5" s="33">
        <f t="shared" ref="F5:F34" si="0">E5*C5</f>
        <v>19120.5</v>
      </c>
      <c r="G5" s="11"/>
      <c r="H5" s="12" t="s">
        <v>7</v>
      </c>
      <c r="I5" s="13">
        <v>1E-3</v>
      </c>
      <c r="J5" s="14">
        <f>(F36+F37-J4-J6)*I5</f>
        <v>513.53891999999996</v>
      </c>
      <c r="L5" s="17" t="s">
        <v>44</v>
      </c>
      <c r="M5" s="17"/>
      <c r="N5" s="54"/>
      <c r="P5" s="72">
        <v>45941</v>
      </c>
      <c r="Q5" s="13">
        <f>R5-P5</f>
        <v>20</v>
      </c>
      <c r="R5" s="56">
        <v>45961</v>
      </c>
      <c r="S5" s="13" t="s">
        <v>33</v>
      </c>
      <c r="T5" s="73">
        <v>380</v>
      </c>
      <c r="U5" s="74" t="s">
        <v>34</v>
      </c>
      <c r="V5" s="74" t="s">
        <v>48</v>
      </c>
      <c r="W5" s="75">
        <v>60</v>
      </c>
      <c r="X5" s="74" t="s">
        <v>36</v>
      </c>
      <c r="Y5" s="76">
        <v>1100</v>
      </c>
      <c r="Z5" s="77">
        <v>66000</v>
      </c>
      <c r="AA5" s="78"/>
      <c r="AB5" s="77">
        <v>66000</v>
      </c>
      <c r="AC5" s="50" t="s">
        <v>50</v>
      </c>
    </row>
    <row r="6" spans="2:29" x14ac:dyDescent="0.25">
      <c r="B6" s="7">
        <v>45994</v>
      </c>
      <c r="C6" s="8">
        <v>926</v>
      </c>
      <c r="D6" s="9"/>
      <c r="E6" s="10">
        <v>21</v>
      </c>
      <c r="F6" s="33">
        <f t="shared" si="0"/>
        <v>19446</v>
      </c>
      <c r="G6" s="11"/>
      <c r="H6" s="12" t="s">
        <v>8</v>
      </c>
      <c r="I6" s="13"/>
      <c r="J6" s="14">
        <v>10202.76</v>
      </c>
      <c r="L6" s="48"/>
      <c r="M6" s="17"/>
      <c r="N6" s="54"/>
      <c r="P6" s="70"/>
      <c r="Q6" s="70"/>
      <c r="R6" s="70"/>
      <c r="S6" s="70"/>
      <c r="T6" s="70"/>
      <c r="U6" s="70"/>
      <c r="V6" s="70" t="s">
        <v>51</v>
      </c>
      <c r="W6" s="70"/>
      <c r="X6" s="70"/>
      <c r="Y6" s="70"/>
      <c r="Z6" s="70"/>
      <c r="AA6" s="70"/>
      <c r="AB6" s="71">
        <v>-342600</v>
      </c>
    </row>
    <row r="7" spans="2:29" x14ac:dyDescent="0.25">
      <c r="B7" s="7">
        <v>45995</v>
      </c>
      <c r="C7" s="8">
        <v>886</v>
      </c>
      <c r="D7" s="9"/>
      <c r="E7" s="10">
        <v>21</v>
      </c>
      <c r="F7" s="33">
        <f t="shared" si="0"/>
        <v>18606</v>
      </c>
      <c r="G7" s="11"/>
      <c r="H7" s="12" t="s">
        <v>9</v>
      </c>
      <c r="I7" s="13"/>
      <c r="J7" s="14">
        <f>'KASIM 2025'!J39*-1</f>
        <v>-6.0499995015561581E-4</v>
      </c>
      <c r="L7" s="17"/>
      <c r="M7" s="17"/>
      <c r="N7" s="54"/>
      <c r="P7" s="72">
        <v>45941</v>
      </c>
      <c r="Q7" s="13">
        <f>R7-P7</f>
        <v>50</v>
      </c>
      <c r="R7" s="56">
        <v>45991</v>
      </c>
      <c r="S7" s="13" t="s">
        <v>33</v>
      </c>
      <c r="T7" s="73">
        <v>380</v>
      </c>
      <c r="U7" s="74" t="s">
        <v>34</v>
      </c>
      <c r="V7" s="74" t="s">
        <v>35</v>
      </c>
      <c r="W7" s="75">
        <v>250</v>
      </c>
      <c r="X7" s="74" t="s">
        <v>36</v>
      </c>
      <c r="Y7" s="76">
        <v>760</v>
      </c>
      <c r="Z7" s="77">
        <v>190000</v>
      </c>
      <c r="AA7" s="78"/>
      <c r="AB7" s="77">
        <v>190000</v>
      </c>
      <c r="AC7" s="50" t="s">
        <v>37</v>
      </c>
    </row>
    <row r="8" spans="2:29" x14ac:dyDescent="0.25">
      <c r="B8" s="7">
        <v>45996</v>
      </c>
      <c r="C8" s="8">
        <v>863.5</v>
      </c>
      <c r="D8" s="9"/>
      <c r="E8" s="10">
        <v>21</v>
      </c>
      <c r="F8" s="33">
        <f t="shared" si="0"/>
        <v>18133.5</v>
      </c>
      <c r="G8" s="15"/>
      <c r="H8" s="16"/>
      <c r="I8" s="17"/>
      <c r="J8" s="18"/>
      <c r="P8" s="72">
        <v>45941</v>
      </c>
      <c r="Q8" s="13">
        <f>R8-P8</f>
        <v>50</v>
      </c>
      <c r="R8" s="56">
        <v>45991</v>
      </c>
      <c r="S8" s="13" t="s">
        <v>33</v>
      </c>
      <c r="T8" s="73">
        <v>380</v>
      </c>
      <c r="U8" s="74" t="s">
        <v>34</v>
      </c>
      <c r="V8" s="74" t="s">
        <v>38</v>
      </c>
      <c r="W8" s="75">
        <v>60</v>
      </c>
      <c r="X8" s="74" t="s">
        <v>36</v>
      </c>
      <c r="Y8" s="76">
        <v>653.46534999999994</v>
      </c>
      <c r="Z8" s="77">
        <v>39207.919999999998</v>
      </c>
      <c r="AA8" s="77">
        <v>392.08</v>
      </c>
      <c r="AB8" s="77">
        <v>39600</v>
      </c>
      <c r="AC8" s="50" t="s">
        <v>37</v>
      </c>
    </row>
    <row r="9" spans="2:29" x14ac:dyDescent="0.25">
      <c r="B9" s="7">
        <v>45997</v>
      </c>
      <c r="C9" s="8">
        <v>865</v>
      </c>
      <c r="D9" s="9"/>
      <c r="E9" s="10">
        <v>21</v>
      </c>
      <c r="F9" s="33">
        <f t="shared" si="0"/>
        <v>18165</v>
      </c>
      <c r="G9" s="79">
        <v>45969</v>
      </c>
      <c r="H9" s="16" t="s">
        <v>63</v>
      </c>
      <c r="I9" s="17"/>
      <c r="J9" s="85">
        <v>226200</v>
      </c>
      <c r="P9" s="72">
        <v>45941</v>
      </c>
      <c r="Q9" s="13">
        <f>R9-P9</f>
        <v>50</v>
      </c>
      <c r="R9" s="56">
        <v>45991</v>
      </c>
      <c r="S9" s="13" t="s">
        <v>33</v>
      </c>
      <c r="T9" s="73">
        <v>380</v>
      </c>
      <c r="U9" s="74" t="s">
        <v>34</v>
      </c>
      <c r="V9" s="74" t="s">
        <v>39</v>
      </c>
      <c r="W9" s="75">
        <v>50</v>
      </c>
      <c r="X9" s="74" t="s">
        <v>36</v>
      </c>
      <c r="Y9" s="76">
        <v>790</v>
      </c>
      <c r="Z9" s="77">
        <v>39500</v>
      </c>
      <c r="AA9" s="78"/>
      <c r="AB9" s="77">
        <v>39500</v>
      </c>
      <c r="AC9" s="50" t="s">
        <v>37</v>
      </c>
    </row>
    <row r="10" spans="2:29" x14ac:dyDescent="0.25">
      <c r="B10" s="7">
        <v>45998</v>
      </c>
      <c r="C10" s="8">
        <v>806</v>
      </c>
      <c r="D10" s="9"/>
      <c r="E10" s="10">
        <v>21</v>
      </c>
      <c r="F10" s="33">
        <f t="shared" si="0"/>
        <v>16926</v>
      </c>
      <c r="G10" s="79">
        <v>45969</v>
      </c>
      <c r="H10" s="16" t="s">
        <v>64</v>
      </c>
      <c r="I10" s="17"/>
      <c r="J10" s="85">
        <v>7500</v>
      </c>
      <c r="P10" s="70"/>
      <c r="Q10" s="70"/>
      <c r="R10" s="70"/>
      <c r="S10" s="70"/>
      <c r="T10" s="70"/>
      <c r="U10" s="70"/>
      <c r="V10" s="70" t="s">
        <v>58</v>
      </c>
      <c r="W10" s="70"/>
      <c r="X10" s="70"/>
      <c r="Y10" s="70"/>
      <c r="Z10" s="70"/>
      <c r="AA10" s="70"/>
      <c r="AB10" s="71">
        <v>-269100</v>
      </c>
    </row>
    <row r="11" spans="2:29" x14ac:dyDescent="0.25">
      <c r="B11" s="7">
        <v>45999</v>
      </c>
      <c r="C11" s="8">
        <v>840</v>
      </c>
      <c r="D11" s="9"/>
      <c r="E11" s="10">
        <v>21</v>
      </c>
      <c r="F11" s="33">
        <f t="shared" si="0"/>
        <v>17640</v>
      </c>
      <c r="G11" s="79">
        <v>45969</v>
      </c>
      <c r="H11" s="16" t="s">
        <v>65</v>
      </c>
      <c r="I11" s="17"/>
      <c r="J11" s="85">
        <v>72000</v>
      </c>
      <c r="P11" s="98">
        <v>45969</v>
      </c>
      <c r="Q11" s="13">
        <f>R11-P11</f>
        <v>53</v>
      </c>
      <c r="R11" s="56">
        <v>46022</v>
      </c>
      <c r="S11" s="13" t="s">
        <v>33</v>
      </c>
      <c r="T11" s="99">
        <v>445</v>
      </c>
      <c r="U11" s="74" t="s">
        <v>34</v>
      </c>
      <c r="V11" s="100" t="s">
        <v>35</v>
      </c>
      <c r="W11" s="101">
        <v>290</v>
      </c>
      <c r="X11" s="100" t="s">
        <v>36</v>
      </c>
      <c r="Y11" s="102">
        <v>780</v>
      </c>
      <c r="Z11" s="103">
        <v>226200</v>
      </c>
      <c r="AA11" s="104"/>
      <c r="AB11" s="103">
        <v>226200</v>
      </c>
      <c r="AC11" s="50" t="s">
        <v>52</v>
      </c>
    </row>
    <row r="12" spans="2:29" x14ac:dyDescent="0.25">
      <c r="B12" s="7">
        <v>46000</v>
      </c>
      <c r="C12" s="8">
        <v>865</v>
      </c>
      <c r="D12" s="9"/>
      <c r="E12" s="10">
        <v>21</v>
      </c>
      <c r="F12" s="33">
        <f t="shared" si="0"/>
        <v>18165</v>
      </c>
      <c r="G12" s="19"/>
      <c r="H12" s="16"/>
      <c r="I12" s="17"/>
      <c r="J12" s="18"/>
      <c r="P12" s="98">
        <v>45969</v>
      </c>
      <c r="Q12" s="13">
        <f>R12-P12</f>
        <v>53</v>
      </c>
      <c r="R12" s="56">
        <v>46022</v>
      </c>
      <c r="S12" s="13" t="s">
        <v>33</v>
      </c>
      <c r="T12" s="99">
        <v>445</v>
      </c>
      <c r="U12" s="74" t="s">
        <v>34</v>
      </c>
      <c r="V12" s="100" t="s">
        <v>53</v>
      </c>
      <c r="W12" s="101">
        <v>10</v>
      </c>
      <c r="X12" s="100" t="s">
        <v>36</v>
      </c>
      <c r="Y12" s="102">
        <v>750</v>
      </c>
      <c r="Z12" s="103">
        <v>7500</v>
      </c>
      <c r="AA12" s="104"/>
      <c r="AB12" s="103">
        <v>7500</v>
      </c>
      <c r="AC12" s="50" t="s">
        <v>52</v>
      </c>
    </row>
    <row r="13" spans="2:29" x14ac:dyDescent="0.25">
      <c r="B13" s="7">
        <v>46001</v>
      </c>
      <c r="C13" s="8">
        <v>907.5</v>
      </c>
      <c r="D13" s="9"/>
      <c r="E13" s="10">
        <v>21</v>
      </c>
      <c r="F13" s="33">
        <f t="shared" si="0"/>
        <v>19057.5</v>
      </c>
      <c r="G13" s="19"/>
      <c r="H13" s="16"/>
      <c r="I13" s="17"/>
      <c r="J13" s="18"/>
      <c r="P13" s="98">
        <v>45969</v>
      </c>
      <c r="Q13" s="13">
        <f>R13-P13</f>
        <v>53</v>
      </c>
      <c r="R13" s="56">
        <v>46022</v>
      </c>
      <c r="S13" s="13" t="s">
        <v>33</v>
      </c>
      <c r="T13" s="99">
        <v>445</v>
      </c>
      <c r="U13" s="74" t="s">
        <v>34</v>
      </c>
      <c r="V13" s="100" t="s">
        <v>54</v>
      </c>
      <c r="W13" s="105">
        <v>4716</v>
      </c>
      <c r="X13" s="100" t="s">
        <v>12</v>
      </c>
      <c r="Y13" s="102">
        <v>15.26718</v>
      </c>
      <c r="Z13" s="103">
        <v>72000</v>
      </c>
      <c r="AA13" s="104"/>
      <c r="AB13" s="103">
        <v>72000</v>
      </c>
      <c r="AC13" s="50" t="s">
        <v>52</v>
      </c>
    </row>
    <row r="14" spans="2:29" x14ac:dyDescent="0.25">
      <c r="B14" s="7">
        <v>46002</v>
      </c>
      <c r="C14" s="8">
        <v>873.5</v>
      </c>
      <c r="D14" s="9"/>
      <c r="E14" s="10">
        <v>21</v>
      </c>
      <c r="F14" s="33">
        <f t="shared" si="0"/>
        <v>18343.5</v>
      </c>
      <c r="G14" s="19"/>
      <c r="H14" s="16"/>
      <c r="I14" s="17"/>
      <c r="J14" s="18"/>
      <c r="P14" s="70"/>
      <c r="Q14" s="70"/>
      <c r="R14" s="70"/>
      <c r="S14" s="70"/>
      <c r="T14" s="70"/>
      <c r="U14" s="70"/>
      <c r="V14" s="70" t="s">
        <v>66</v>
      </c>
      <c r="W14" s="70"/>
      <c r="X14" s="70"/>
      <c r="Y14" s="70"/>
      <c r="Z14" s="70"/>
      <c r="AA14" s="70"/>
      <c r="AB14" s="71">
        <v>305700</v>
      </c>
    </row>
    <row r="15" spans="2:29" x14ac:dyDescent="0.25">
      <c r="B15" s="7">
        <v>46003</v>
      </c>
      <c r="C15" s="8">
        <v>831</v>
      </c>
      <c r="D15" s="9"/>
      <c r="E15" s="10">
        <v>21</v>
      </c>
      <c r="F15" s="33">
        <f t="shared" si="0"/>
        <v>17451</v>
      </c>
      <c r="G15" s="15">
        <v>46050</v>
      </c>
      <c r="H15" s="16" t="s">
        <v>62</v>
      </c>
      <c r="I15" s="17"/>
      <c r="J15" s="18">
        <v>188639.03</v>
      </c>
      <c r="P15" s="95">
        <v>45994</v>
      </c>
      <c r="Q15" s="17">
        <f>R15-P15</f>
        <v>59</v>
      </c>
      <c r="R15" s="48">
        <v>46053</v>
      </c>
      <c r="S15" s="17" t="s">
        <v>33</v>
      </c>
      <c r="T15" s="94">
        <v>503</v>
      </c>
      <c r="U15" s="81" t="s">
        <v>34</v>
      </c>
      <c r="V15" s="93" t="s">
        <v>35</v>
      </c>
      <c r="W15" s="92">
        <v>300</v>
      </c>
      <c r="X15" s="93" t="s">
        <v>36</v>
      </c>
      <c r="Y15" s="91">
        <v>780</v>
      </c>
      <c r="Z15" s="89">
        <v>234000</v>
      </c>
      <c r="AA15" s="90"/>
      <c r="AB15" s="89">
        <v>234000</v>
      </c>
      <c r="AC15" s="96" t="s">
        <v>59</v>
      </c>
    </row>
    <row r="16" spans="2:29" x14ac:dyDescent="0.25">
      <c r="B16" s="7">
        <v>46004</v>
      </c>
      <c r="C16" s="8">
        <v>836</v>
      </c>
      <c r="D16" s="9"/>
      <c r="E16" s="10">
        <v>21</v>
      </c>
      <c r="F16" s="33">
        <f t="shared" si="0"/>
        <v>17556</v>
      </c>
      <c r="G16" s="19"/>
      <c r="H16" s="16"/>
      <c r="I16" s="17"/>
      <c r="J16" s="18"/>
      <c r="P16" s="95">
        <v>45994</v>
      </c>
      <c r="Q16" s="17">
        <f>R16-P16</f>
        <v>59</v>
      </c>
      <c r="R16" s="48">
        <v>46053</v>
      </c>
      <c r="S16" s="17" t="s">
        <v>33</v>
      </c>
      <c r="T16" s="94">
        <v>503</v>
      </c>
      <c r="U16" s="81" t="s">
        <v>34</v>
      </c>
      <c r="V16" s="93" t="s">
        <v>53</v>
      </c>
      <c r="W16" s="92">
        <v>10</v>
      </c>
      <c r="X16" s="93" t="s">
        <v>36</v>
      </c>
      <c r="Y16" s="91">
        <v>750</v>
      </c>
      <c r="Z16" s="89">
        <v>7500</v>
      </c>
      <c r="AA16" s="90"/>
      <c r="AB16" s="89">
        <v>7500</v>
      </c>
      <c r="AC16" s="96" t="s">
        <v>59</v>
      </c>
    </row>
    <row r="17" spans="2:29" x14ac:dyDescent="0.25">
      <c r="B17" s="7">
        <v>46005</v>
      </c>
      <c r="C17" s="8">
        <v>867</v>
      </c>
      <c r="D17" s="9"/>
      <c r="E17" s="10">
        <v>21</v>
      </c>
      <c r="F17" s="33">
        <f t="shared" si="0"/>
        <v>18207</v>
      </c>
      <c r="G17" s="19"/>
      <c r="H17" s="16"/>
      <c r="I17" s="17"/>
      <c r="J17" s="18"/>
      <c r="P17" s="95">
        <v>45994</v>
      </c>
      <c r="Q17" s="17">
        <f>R17-P17</f>
        <v>59</v>
      </c>
      <c r="R17" s="48">
        <v>46053</v>
      </c>
      <c r="S17" s="17" t="s">
        <v>33</v>
      </c>
      <c r="T17" s="94">
        <v>503</v>
      </c>
      <c r="U17" s="81" t="s">
        <v>34</v>
      </c>
      <c r="V17" s="93" t="s">
        <v>60</v>
      </c>
      <c r="W17" s="88">
        <v>3000</v>
      </c>
      <c r="X17" s="93" t="s">
        <v>12</v>
      </c>
      <c r="Y17" s="91">
        <v>24.6</v>
      </c>
      <c r="Z17" s="89">
        <v>73800</v>
      </c>
      <c r="AA17" s="90"/>
      <c r="AB17" s="89">
        <v>73800</v>
      </c>
      <c r="AC17" s="96" t="s">
        <v>59</v>
      </c>
    </row>
    <row r="18" spans="2:29" x14ac:dyDescent="0.25">
      <c r="B18" s="7">
        <v>46006</v>
      </c>
      <c r="C18" s="8">
        <v>837.5</v>
      </c>
      <c r="D18" s="9"/>
      <c r="E18" s="10">
        <v>21</v>
      </c>
      <c r="F18" s="33">
        <f t="shared" si="0"/>
        <v>17587.5</v>
      </c>
      <c r="G18" s="19"/>
      <c r="H18" s="16"/>
      <c r="I18" s="17"/>
      <c r="J18" s="18"/>
    </row>
    <row r="19" spans="2:29" x14ac:dyDescent="0.25">
      <c r="B19" s="7">
        <v>46007</v>
      </c>
      <c r="C19" s="8">
        <v>852.5</v>
      </c>
      <c r="D19" s="9"/>
      <c r="E19" s="10">
        <v>21</v>
      </c>
      <c r="F19" s="33">
        <f t="shared" si="0"/>
        <v>17902.5</v>
      </c>
      <c r="G19" s="19"/>
      <c r="H19" s="16"/>
      <c r="I19" s="17"/>
      <c r="J19" s="18"/>
    </row>
    <row r="20" spans="2:29" x14ac:dyDescent="0.25">
      <c r="B20" s="7">
        <v>46008</v>
      </c>
      <c r="C20" s="8">
        <v>777</v>
      </c>
      <c r="D20" s="9"/>
      <c r="E20" s="10">
        <v>21</v>
      </c>
      <c r="F20" s="33">
        <f t="shared" si="0"/>
        <v>16317</v>
      </c>
      <c r="G20" s="19"/>
      <c r="H20" s="16"/>
      <c r="I20" s="17"/>
      <c r="J20" s="18"/>
    </row>
    <row r="21" spans="2:29" x14ac:dyDescent="0.25">
      <c r="B21" s="7">
        <v>46009</v>
      </c>
      <c r="C21" s="8">
        <v>853</v>
      </c>
      <c r="D21" s="9"/>
      <c r="E21" s="10">
        <v>21</v>
      </c>
      <c r="F21" s="33">
        <f t="shared" si="0"/>
        <v>17913</v>
      </c>
      <c r="G21" s="19"/>
      <c r="H21" s="16"/>
      <c r="I21" s="17"/>
      <c r="J21" s="18"/>
    </row>
    <row r="22" spans="2:29" x14ac:dyDescent="0.25">
      <c r="B22" s="7">
        <v>46010</v>
      </c>
      <c r="C22" s="8">
        <v>901.5</v>
      </c>
      <c r="D22" s="9"/>
      <c r="E22" s="10">
        <v>21</v>
      </c>
      <c r="F22" s="33">
        <f t="shared" si="0"/>
        <v>18931.5</v>
      </c>
      <c r="G22" s="19"/>
      <c r="H22" s="16"/>
      <c r="I22" s="17"/>
      <c r="J22" s="18"/>
    </row>
    <row r="23" spans="2:29" x14ac:dyDescent="0.25">
      <c r="B23" s="7">
        <v>46011</v>
      </c>
      <c r="C23" s="8">
        <v>729</v>
      </c>
      <c r="D23" s="9"/>
      <c r="E23" s="10">
        <v>21</v>
      </c>
      <c r="F23" s="33">
        <f t="shared" si="0"/>
        <v>15309</v>
      </c>
      <c r="G23" s="19"/>
      <c r="H23" s="16"/>
      <c r="I23" s="17"/>
      <c r="J23" s="18"/>
    </row>
    <row r="24" spans="2:29" x14ac:dyDescent="0.25">
      <c r="B24" s="7">
        <v>46012</v>
      </c>
      <c r="C24" s="8">
        <v>796</v>
      </c>
      <c r="D24" s="9"/>
      <c r="E24" s="10">
        <v>21</v>
      </c>
      <c r="F24" s="33">
        <f t="shared" si="0"/>
        <v>16716</v>
      </c>
      <c r="G24" s="19"/>
      <c r="H24" s="16"/>
      <c r="I24" s="17"/>
      <c r="J24" s="18"/>
    </row>
    <row r="25" spans="2:29" x14ac:dyDescent="0.25">
      <c r="B25" s="7">
        <v>46013</v>
      </c>
      <c r="C25" s="8">
        <v>787</v>
      </c>
      <c r="D25" s="9"/>
      <c r="E25" s="10">
        <v>21</v>
      </c>
      <c r="F25" s="33">
        <f t="shared" si="0"/>
        <v>16527</v>
      </c>
      <c r="G25" s="19"/>
      <c r="H25" s="16"/>
      <c r="I25" s="17"/>
      <c r="J25" s="18"/>
    </row>
    <row r="26" spans="2:29" x14ac:dyDescent="0.25">
      <c r="B26" s="7">
        <v>46014</v>
      </c>
      <c r="C26" s="8">
        <v>763.5</v>
      </c>
      <c r="D26" s="9"/>
      <c r="E26" s="10">
        <v>21</v>
      </c>
      <c r="F26" s="33">
        <f t="shared" si="0"/>
        <v>16033.5</v>
      </c>
      <c r="G26" s="19"/>
      <c r="H26" s="16"/>
      <c r="I26" s="17"/>
      <c r="J26" s="18"/>
    </row>
    <row r="27" spans="2:29" x14ac:dyDescent="0.25">
      <c r="B27" s="7">
        <v>46015</v>
      </c>
      <c r="C27" s="8">
        <v>1022</v>
      </c>
      <c r="D27" s="9"/>
      <c r="E27" s="10">
        <v>21</v>
      </c>
      <c r="F27" s="33">
        <f t="shared" si="0"/>
        <v>21462</v>
      </c>
      <c r="G27" s="19"/>
      <c r="H27" s="16"/>
      <c r="I27" s="17"/>
      <c r="J27" s="18"/>
    </row>
    <row r="28" spans="2:29" x14ac:dyDescent="0.25">
      <c r="B28" s="7">
        <v>46016</v>
      </c>
      <c r="C28" s="8">
        <v>535</v>
      </c>
      <c r="D28" s="9"/>
      <c r="E28" s="10">
        <v>21</v>
      </c>
      <c r="F28" s="33">
        <f t="shared" si="0"/>
        <v>11235</v>
      </c>
      <c r="G28" s="19"/>
      <c r="H28" s="16"/>
      <c r="I28" s="17"/>
      <c r="J28" s="18"/>
    </row>
    <row r="29" spans="2:29" x14ac:dyDescent="0.25">
      <c r="B29" s="7">
        <v>46017</v>
      </c>
      <c r="C29" s="8">
        <v>824</v>
      </c>
      <c r="D29" s="9"/>
      <c r="E29" s="10">
        <v>21</v>
      </c>
      <c r="F29" s="33">
        <f t="shared" si="0"/>
        <v>17304</v>
      </c>
      <c r="G29" s="19"/>
      <c r="H29" s="16"/>
      <c r="I29" s="17"/>
      <c r="J29" s="18"/>
    </row>
    <row r="30" spans="2:29" x14ac:dyDescent="0.25">
      <c r="B30" s="7">
        <v>46018</v>
      </c>
      <c r="C30" s="8">
        <v>823.5</v>
      </c>
      <c r="D30" s="9"/>
      <c r="E30" s="10">
        <v>21</v>
      </c>
      <c r="F30" s="33">
        <f t="shared" si="0"/>
        <v>17293.5</v>
      </c>
      <c r="G30" s="19"/>
      <c r="H30" s="16"/>
      <c r="I30" s="17"/>
      <c r="J30" s="18"/>
    </row>
    <row r="31" spans="2:29" x14ac:dyDescent="0.25">
      <c r="B31" s="7">
        <v>46019</v>
      </c>
      <c r="C31" s="8">
        <v>1001</v>
      </c>
      <c r="D31" s="9"/>
      <c r="E31" s="10">
        <v>21</v>
      </c>
      <c r="F31" s="33">
        <f t="shared" si="0"/>
        <v>21021</v>
      </c>
      <c r="G31" s="19"/>
      <c r="H31" s="16"/>
      <c r="I31" s="17"/>
      <c r="J31" s="18"/>
    </row>
    <row r="32" spans="2:29" x14ac:dyDescent="0.25">
      <c r="B32" s="7">
        <v>46020</v>
      </c>
      <c r="C32" s="8">
        <v>492</v>
      </c>
      <c r="D32" s="9"/>
      <c r="E32" s="10">
        <v>21</v>
      </c>
      <c r="F32" s="33">
        <f t="shared" si="0"/>
        <v>10332</v>
      </c>
      <c r="G32" s="19"/>
      <c r="H32" s="16"/>
      <c r="I32" s="17"/>
      <c r="J32" s="18"/>
    </row>
    <row r="33" spans="2:12" x14ac:dyDescent="0.25">
      <c r="B33" s="7">
        <v>46021</v>
      </c>
      <c r="C33" s="8">
        <v>708</v>
      </c>
      <c r="D33" s="9"/>
      <c r="E33" s="10">
        <v>21</v>
      </c>
      <c r="F33" s="33">
        <f t="shared" si="0"/>
        <v>14868</v>
      </c>
      <c r="G33" s="19"/>
      <c r="H33" s="16"/>
      <c r="I33" s="17"/>
      <c r="J33" s="18"/>
    </row>
    <row r="34" spans="2:12" ht="15.75" thickBot="1" x14ac:dyDescent="0.3">
      <c r="B34" s="43">
        <v>46022</v>
      </c>
      <c r="C34" s="44">
        <v>736.5</v>
      </c>
      <c r="D34" s="45"/>
      <c r="E34" s="10">
        <v>21</v>
      </c>
      <c r="F34" s="46">
        <f t="shared" si="0"/>
        <v>15466.5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25192</v>
      </c>
      <c r="D35" s="40">
        <f>SUM(D4:D34)</f>
        <v>0</v>
      </c>
      <c r="E35" s="41"/>
      <c r="F35" s="42" t="s">
        <v>4</v>
      </c>
      <c r="G35" s="24"/>
      <c r="H35" s="222" t="s">
        <v>11</v>
      </c>
      <c r="I35" s="222"/>
      <c r="J35" s="25">
        <f>SUM(J4:J34)</f>
        <v>510345.64831500011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23" t="s">
        <v>13</v>
      </c>
      <c r="I36" s="223"/>
      <c r="J36" s="18">
        <f>F36+F37</f>
        <v>529032</v>
      </c>
      <c r="L36" s="31">
        <f>J36-J4-J5-J6</f>
        <v>513025.38107999996</v>
      </c>
    </row>
    <row r="37" spans="2:12" x14ac:dyDescent="0.25">
      <c r="B37" s="26" t="s">
        <v>14</v>
      </c>
      <c r="C37" s="30">
        <f>C35</f>
        <v>25192</v>
      </c>
      <c r="D37" s="9">
        <f>D35/1.03</f>
        <v>0</v>
      </c>
      <c r="E37" s="10"/>
      <c r="F37" s="33">
        <f>SUM(F4:F36)</f>
        <v>529032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24" t="s">
        <v>16</v>
      </c>
      <c r="C39" s="225"/>
      <c r="D39" s="27"/>
      <c r="E39" s="34"/>
      <c r="F39" s="35"/>
      <c r="G39" s="28"/>
      <c r="H39" s="226" t="s">
        <v>17</v>
      </c>
      <c r="I39" s="226"/>
      <c r="J39" s="29">
        <f>J36+J37+J38-J35</f>
        <v>18686.351684999885</v>
      </c>
    </row>
    <row r="40" spans="2:12" ht="15.75" thickBot="1" x14ac:dyDescent="0.3">
      <c r="B40" s="216"/>
      <c r="C40" s="217"/>
      <c r="D40" s="217"/>
      <c r="E40" s="217"/>
      <c r="F40" s="217"/>
      <c r="G40" s="217"/>
      <c r="H40" s="217"/>
      <c r="I40" s="217"/>
      <c r="J40" s="218"/>
    </row>
    <row r="41" spans="2:12" ht="15.75" thickBot="1" x14ac:dyDescent="0.3">
      <c r="B41" s="216"/>
      <c r="C41" s="217"/>
      <c r="D41" s="217"/>
      <c r="E41" s="217"/>
      <c r="F41" s="217"/>
      <c r="G41" s="217"/>
      <c r="H41" s="217"/>
      <c r="I41" s="217"/>
      <c r="J41" s="218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E36B1-C2D6-4745-B609-2D5A5A8D6319}">
  <dimension ref="B1:AC43"/>
  <sheetViews>
    <sheetView zoomScale="85" zoomScaleNormal="85" workbookViewId="0">
      <selection activeCell="E29" sqref="E2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1">
        <f>SUBTOTAL(109,N4:N12)</f>
        <v>600000</v>
      </c>
    </row>
    <row r="2" spans="2:29" ht="25.5" customHeight="1" thickBot="1" x14ac:dyDescent="0.3">
      <c r="B2" s="219" t="s">
        <v>31</v>
      </c>
      <c r="C2" s="220"/>
      <c r="D2" s="220"/>
      <c r="E2" s="220"/>
      <c r="F2" s="220"/>
      <c r="G2" s="220"/>
      <c r="H2" s="220"/>
      <c r="I2" s="220"/>
      <c r="J2" s="221"/>
      <c r="L2" s="215" t="s">
        <v>40</v>
      </c>
      <c r="M2" s="215"/>
      <c r="N2" s="215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935950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2" t="s">
        <v>18</v>
      </c>
      <c r="M3" s="52" t="s">
        <v>41</v>
      </c>
      <c r="N3" s="53" t="s">
        <v>42</v>
      </c>
      <c r="P3" s="63">
        <v>45912</v>
      </c>
      <c r="Q3" s="13">
        <f>R3-P3</f>
        <v>49</v>
      </c>
      <c r="R3" s="56">
        <v>45961</v>
      </c>
      <c r="S3" s="13" t="s">
        <v>33</v>
      </c>
      <c r="T3" s="64">
        <v>327</v>
      </c>
      <c r="U3" s="65" t="s">
        <v>34</v>
      </c>
      <c r="V3" s="65" t="s">
        <v>38</v>
      </c>
      <c r="W3" s="66">
        <v>60</v>
      </c>
      <c r="X3" s="65" t="s">
        <v>36</v>
      </c>
      <c r="Y3" s="67">
        <v>653.46534999999994</v>
      </c>
      <c r="Z3" s="68">
        <v>39207.919999999998</v>
      </c>
      <c r="AA3" s="68">
        <v>392.08</v>
      </c>
      <c r="AB3" s="68">
        <v>39600</v>
      </c>
      <c r="AC3" s="50" t="s">
        <v>50</v>
      </c>
    </row>
    <row r="4" spans="2:29" x14ac:dyDescent="0.25">
      <c r="B4" s="7">
        <v>46023</v>
      </c>
      <c r="C4" s="8">
        <v>802.5</v>
      </c>
      <c r="D4" s="9"/>
      <c r="E4" s="10">
        <v>21.3</v>
      </c>
      <c r="F4" s="33">
        <f>E4*C4</f>
        <v>17093.25</v>
      </c>
      <c r="G4" s="11"/>
      <c r="H4" s="12" t="s">
        <v>6</v>
      </c>
      <c r="I4" s="13">
        <v>0.01</v>
      </c>
      <c r="J4" s="14">
        <f>(F36+F37)*I4</f>
        <v>5174.4719999999998</v>
      </c>
      <c r="L4" s="48">
        <v>45884</v>
      </c>
      <c r="M4" s="17" t="s">
        <v>43</v>
      </c>
      <c r="N4" s="54">
        <v>600000</v>
      </c>
      <c r="P4" s="63">
        <v>45912</v>
      </c>
      <c r="Q4" s="13">
        <f>R4-P4</f>
        <v>49</v>
      </c>
      <c r="R4" s="56">
        <v>45961</v>
      </c>
      <c r="S4" s="13" t="s">
        <v>33</v>
      </c>
      <c r="T4" s="64">
        <v>327</v>
      </c>
      <c r="U4" s="65" t="s">
        <v>34</v>
      </c>
      <c r="V4" s="65" t="s">
        <v>39</v>
      </c>
      <c r="W4" s="66">
        <v>300</v>
      </c>
      <c r="X4" s="65" t="s">
        <v>36</v>
      </c>
      <c r="Y4" s="67">
        <v>790</v>
      </c>
      <c r="Z4" s="68">
        <v>237000</v>
      </c>
      <c r="AA4" s="69"/>
      <c r="AB4" s="68">
        <v>237000</v>
      </c>
      <c r="AC4" s="50" t="s">
        <v>50</v>
      </c>
    </row>
    <row r="5" spans="2:29" x14ac:dyDescent="0.25">
      <c r="B5" s="7">
        <v>46024</v>
      </c>
      <c r="C5" s="8">
        <v>0</v>
      </c>
      <c r="D5" s="9"/>
      <c r="E5" s="10">
        <v>21.3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502.61650800000001</v>
      </c>
      <c r="L5" s="17" t="s">
        <v>44</v>
      </c>
      <c r="M5" s="17"/>
      <c r="N5" s="54"/>
      <c r="P5" s="72">
        <v>45941</v>
      </c>
      <c r="Q5" s="13">
        <f>R5-P5</f>
        <v>20</v>
      </c>
      <c r="R5" s="56">
        <v>45961</v>
      </c>
      <c r="S5" s="13" t="s">
        <v>33</v>
      </c>
      <c r="T5" s="73">
        <v>380</v>
      </c>
      <c r="U5" s="74" t="s">
        <v>34</v>
      </c>
      <c r="V5" s="74" t="s">
        <v>48</v>
      </c>
      <c r="W5" s="75">
        <v>60</v>
      </c>
      <c r="X5" s="74" t="s">
        <v>36</v>
      </c>
      <c r="Y5" s="76">
        <v>1100</v>
      </c>
      <c r="Z5" s="77">
        <v>66000</v>
      </c>
      <c r="AA5" s="78"/>
      <c r="AB5" s="77">
        <v>66000</v>
      </c>
      <c r="AC5" s="50" t="s">
        <v>50</v>
      </c>
    </row>
    <row r="6" spans="2:29" x14ac:dyDescent="0.25">
      <c r="B6" s="7">
        <v>46025</v>
      </c>
      <c r="C6" s="8">
        <v>1480.5</v>
      </c>
      <c r="D6" s="9"/>
      <c r="E6" s="10">
        <v>21.3</v>
      </c>
      <c r="F6" s="33">
        <f t="shared" si="0"/>
        <v>31534.65</v>
      </c>
      <c r="G6" s="11"/>
      <c r="H6" s="12" t="s">
        <v>8</v>
      </c>
      <c r="I6" s="13"/>
      <c r="J6" s="14">
        <v>9656.2199999999993</v>
      </c>
      <c r="L6" s="48"/>
      <c r="M6" s="17"/>
      <c r="N6" s="54"/>
      <c r="P6" s="70"/>
      <c r="Q6" s="70"/>
      <c r="R6" s="70"/>
      <c r="S6" s="70"/>
      <c r="T6" s="70"/>
      <c r="U6" s="70"/>
      <c r="V6" s="70" t="s">
        <v>51</v>
      </c>
      <c r="W6" s="70"/>
      <c r="X6" s="70"/>
      <c r="Y6" s="70"/>
      <c r="Z6" s="70"/>
      <c r="AA6" s="70"/>
      <c r="AB6" s="71">
        <v>-342600</v>
      </c>
    </row>
    <row r="7" spans="2:29" x14ac:dyDescent="0.25">
      <c r="B7" s="7">
        <v>46026</v>
      </c>
      <c r="C7" s="8">
        <v>814</v>
      </c>
      <c r="D7" s="9"/>
      <c r="E7" s="10">
        <v>21.3</v>
      </c>
      <c r="F7" s="33">
        <f t="shared" si="0"/>
        <v>17338.2</v>
      </c>
      <c r="G7" s="11"/>
      <c r="H7" s="12" t="s">
        <v>9</v>
      </c>
      <c r="I7" s="13"/>
      <c r="J7" s="14">
        <f>'ARALIK 2025'!J39*-1</f>
        <v>-18686.351684999885</v>
      </c>
      <c r="L7" s="17"/>
      <c r="M7" s="17"/>
      <c r="N7" s="54"/>
      <c r="P7" s="72">
        <v>45941</v>
      </c>
      <c r="Q7" s="13">
        <f>R7-P7</f>
        <v>50</v>
      </c>
      <c r="R7" s="56">
        <v>45991</v>
      </c>
      <c r="S7" s="13" t="s">
        <v>33</v>
      </c>
      <c r="T7" s="73">
        <v>380</v>
      </c>
      <c r="U7" s="74" t="s">
        <v>34</v>
      </c>
      <c r="V7" s="74" t="s">
        <v>35</v>
      </c>
      <c r="W7" s="75">
        <v>250</v>
      </c>
      <c r="X7" s="74" t="s">
        <v>36</v>
      </c>
      <c r="Y7" s="76">
        <v>760</v>
      </c>
      <c r="Z7" s="77">
        <v>190000</v>
      </c>
      <c r="AA7" s="78"/>
      <c r="AB7" s="77">
        <v>190000</v>
      </c>
      <c r="AC7" s="50" t="s">
        <v>37</v>
      </c>
    </row>
    <row r="8" spans="2:29" x14ac:dyDescent="0.25">
      <c r="B8" s="7">
        <v>46027</v>
      </c>
      <c r="C8" s="8">
        <v>770</v>
      </c>
      <c r="D8" s="9"/>
      <c r="E8" s="10">
        <v>21.3</v>
      </c>
      <c r="F8" s="33">
        <f t="shared" si="0"/>
        <v>16401</v>
      </c>
      <c r="G8" s="15"/>
      <c r="H8" s="16"/>
      <c r="I8" s="17"/>
      <c r="J8" s="18"/>
      <c r="P8" s="72">
        <v>45941</v>
      </c>
      <c r="Q8" s="13">
        <f>R8-P8</f>
        <v>50</v>
      </c>
      <c r="R8" s="56">
        <v>45991</v>
      </c>
      <c r="S8" s="13" t="s">
        <v>33</v>
      </c>
      <c r="T8" s="73">
        <v>380</v>
      </c>
      <c r="U8" s="74" t="s">
        <v>34</v>
      </c>
      <c r="V8" s="74" t="s">
        <v>38</v>
      </c>
      <c r="W8" s="75">
        <v>60</v>
      </c>
      <c r="X8" s="74" t="s">
        <v>36</v>
      </c>
      <c r="Y8" s="76">
        <v>653.46534999999994</v>
      </c>
      <c r="Z8" s="77">
        <v>39207.919999999998</v>
      </c>
      <c r="AA8" s="77">
        <v>392.08</v>
      </c>
      <c r="AB8" s="77">
        <v>39600</v>
      </c>
      <c r="AC8" s="50" t="s">
        <v>37</v>
      </c>
    </row>
    <row r="9" spans="2:29" x14ac:dyDescent="0.25">
      <c r="B9" s="7">
        <v>46028</v>
      </c>
      <c r="C9" s="8">
        <v>886</v>
      </c>
      <c r="D9" s="9"/>
      <c r="E9" s="10">
        <v>21.3</v>
      </c>
      <c r="F9" s="33">
        <f t="shared" si="0"/>
        <v>18871.8</v>
      </c>
      <c r="G9" s="15"/>
      <c r="H9" s="16"/>
      <c r="I9" s="17"/>
      <c r="J9" s="18"/>
      <c r="P9" s="72">
        <v>45941</v>
      </c>
      <c r="Q9" s="13">
        <f>R9-P9</f>
        <v>50</v>
      </c>
      <c r="R9" s="56">
        <v>45991</v>
      </c>
      <c r="S9" s="13" t="s">
        <v>33</v>
      </c>
      <c r="T9" s="73">
        <v>380</v>
      </c>
      <c r="U9" s="74" t="s">
        <v>34</v>
      </c>
      <c r="V9" s="74" t="s">
        <v>39</v>
      </c>
      <c r="W9" s="75">
        <v>50</v>
      </c>
      <c r="X9" s="74" t="s">
        <v>36</v>
      </c>
      <c r="Y9" s="76">
        <v>790</v>
      </c>
      <c r="Z9" s="77">
        <v>39500</v>
      </c>
      <c r="AA9" s="78"/>
      <c r="AB9" s="77">
        <v>39500</v>
      </c>
      <c r="AC9" s="50" t="s">
        <v>37</v>
      </c>
    </row>
    <row r="10" spans="2:29" x14ac:dyDescent="0.25">
      <c r="B10" s="7">
        <v>46029</v>
      </c>
      <c r="C10" s="8">
        <v>703</v>
      </c>
      <c r="D10" s="9"/>
      <c r="E10" s="10">
        <v>21.3</v>
      </c>
      <c r="F10" s="33">
        <f t="shared" si="0"/>
        <v>14973.9</v>
      </c>
      <c r="G10" s="15"/>
      <c r="H10" s="16"/>
      <c r="I10" s="17"/>
      <c r="J10" s="18"/>
      <c r="P10" s="70"/>
      <c r="Q10" s="70"/>
      <c r="R10" s="70"/>
      <c r="S10" s="70"/>
      <c r="T10" s="70"/>
      <c r="U10" s="70"/>
      <c r="V10" s="70" t="s">
        <v>58</v>
      </c>
      <c r="W10" s="70"/>
      <c r="X10" s="70"/>
      <c r="Y10" s="70"/>
      <c r="Z10" s="70"/>
      <c r="AA10" s="70"/>
      <c r="AB10" s="71">
        <v>-269100</v>
      </c>
    </row>
    <row r="11" spans="2:29" x14ac:dyDescent="0.25">
      <c r="B11" s="7">
        <v>46030</v>
      </c>
      <c r="C11" s="8">
        <v>872</v>
      </c>
      <c r="D11" s="9"/>
      <c r="E11" s="10">
        <v>21.3</v>
      </c>
      <c r="F11" s="33">
        <f t="shared" si="0"/>
        <v>18573.600000000002</v>
      </c>
      <c r="G11" s="138">
        <v>45994</v>
      </c>
      <c r="H11" s="16" t="s">
        <v>69</v>
      </c>
      <c r="I11" s="17"/>
      <c r="J11" s="139">
        <v>234000</v>
      </c>
      <c r="P11" s="98">
        <v>45969</v>
      </c>
      <c r="Q11" s="13">
        <f>R11-P11</f>
        <v>53</v>
      </c>
      <c r="R11" s="56">
        <v>46022</v>
      </c>
      <c r="S11" s="13" t="s">
        <v>33</v>
      </c>
      <c r="T11" s="99">
        <v>445</v>
      </c>
      <c r="U11" s="74" t="s">
        <v>34</v>
      </c>
      <c r="V11" s="100" t="s">
        <v>35</v>
      </c>
      <c r="W11" s="101">
        <v>290</v>
      </c>
      <c r="X11" s="100" t="s">
        <v>36</v>
      </c>
      <c r="Y11" s="102">
        <v>780</v>
      </c>
      <c r="Z11" s="103">
        <v>226200</v>
      </c>
      <c r="AA11" s="104"/>
      <c r="AB11" s="103">
        <v>226200</v>
      </c>
      <c r="AC11" s="50" t="s">
        <v>52</v>
      </c>
    </row>
    <row r="12" spans="2:29" x14ac:dyDescent="0.25">
      <c r="B12" s="7">
        <v>46031</v>
      </c>
      <c r="C12" s="8">
        <v>612</v>
      </c>
      <c r="D12" s="9"/>
      <c r="E12" s="10">
        <v>21.3</v>
      </c>
      <c r="F12" s="33">
        <f t="shared" si="0"/>
        <v>13035.6</v>
      </c>
      <c r="G12" s="138">
        <v>45994</v>
      </c>
      <c r="H12" s="16" t="s">
        <v>70</v>
      </c>
      <c r="I12" s="17"/>
      <c r="J12" s="139">
        <v>7500</v>
      </c>
      <c r="P12" s="98">
        <v>45969</v>
      </c>
      <c r="Q12" s="13">
        <f>R12-P12</f>
        <v>53</v>
      </c>
      <c r="R12" s="56">
        <v>46022</v>
      </c>
      <c r="S12" s="13" t="s">
        <v>33</v>
      </c>
      <c r="T12" s="99">
        <v>445</v>
      </c>
      <c r="U12" s="74" t="s">
        <v>34</v>
      </c>
      <c r="V12" s="100" t="s">
        <v>53</v>
      </c>
      <c r="W12" s="101">
        <v>10</v>
      </c>
      <c r="X12" s="100" t="s">
        <v>36</v>
      </c>
      <c r="Y12" s="102">
        <v>750</v>
      </c>
      <c r="Z12" s="103">
        <v>7500</v>
      </c>
      <c r="AA12" s="104"/>
      <c r="AB12" s="103">
        <v>7500</v>
      </c>
      <c r="AC12" s="50" t="s">
        <v>52</v>
      </c>
    </row>
    <row r="13" spans="2:29" x14ac:dyDescent="0.25">
      <c r="B13" s="7">
        <v>46032</v>
      </c>
      <c r="C13" s="8">
        <v>741</v>
      </c>
      <c r="D13" s="9"/>
      <c r="E13" s="10">
        <v>21.3</v>
      </c>
      <c r="F13" s="33">
        <f t="shared" si="0"/>
        <v>15783.300000000001</v>
      </c>
      <c r="G13" s="138">
        <v>45994</v>
      </c>
      <c r="H13" s="16" t="s">
        <v>71</v>
      </c>
      <c r="I13" s="17"/>
      <c r="J13" s="139">
        <v>73800</v>
      </c>
      <c r="P13" s="98">
        <v>45969</v>
      </c>
      <c r="Q13" s="13">
        <f>R13-P13</f>
        <v>53</v>
      </c>
      <c r="R13" s="56">
        <v>46022</v>
      </c>
      <c r="S13" s="13" t="s">
        <v>33</v>
      </c>
      <c r="T13" s="99">
        <v>445</v>
      </c>
      <c r="U13" s="74" t="s">
        <v>34</v>
      </c>
      <c r="V13" s="100" t="s">
        <v>54</v>
      </c>
      <c r="W13" s="105">
        <v>4716</v>
      </c>
      <c r="X13" s="100" t="s">
        <v>12</v>
      </c>
      <c r="Y13" s="102">
        <v>15.26718</v>
      </c>
      <c r="Z13" s="103">
        <v>72000</v>
      </c>
      <c r="AA13" s="104"/>
      <c r="AB13" s="103">
        <v>72000</v>
      </c>
      <c r="AC13" s="50" t="s">
        <v>52</v>
      </c>
    </row>
    <row r="14" spans="2:29" x14ac:dyDescent="0.25">
      <c r="B14" s="7">
        <v>46033</v>
      </c>
      <c r="C14" s="8">
        <v>0</v>
      </c>
      <c r="D14" s="9"/>
      <c r="E14" s="10">
        <v>21.3</v>
      </c>
      <c r="F14" s="33">
        <f t="shared" si="0"/>
        <v>0</v>
      </c>
      <c r="G14" s="19"/>
      <c r="H14" s="16"/>
      <c r="I14" s="17"/>
      <c r="J14" s="18"/>
      <c r="P14" s="70"/>
      <c r="Q14" s="70"/>
      <c r="R14" s="70"/>
      <c r="S14" s="70"/>
      <c r="T14" s="70"/>
      <c r="U14" s="70"/>
      <c r="V14" s="70" t="s">
        <v>66</v>
      </c>
      <c r="W14" s="70"/>
      <c r="X14" s="70"/>
      <c r="Y14" s="70"/>
      <c r="Z14" s="70"/>
      <c r="AA14" s="70"/>
      <c r="AB14" s="71">
        <v>305700</v>
      </c>
    </row>
    <row r="15" spans="2:29" x14ac:dyDescent="0.25">
      <c r="B15" s="7">
        <v>46034</v>
      </c>
      <c r="C15" s="8">
        <v>1410</v>
      </c>
      <c r="D15" s="9"/>
      <c r="E15" s="10">
        <v>21.3</v>
      </c>
      <c r="F15" s="33">
        <f t="shared" si="0"/>
        <v>30033</v>
      </c>
      <c r="G15" s="19"/>
      <c r="H15" s="16"/>
      <c r="I15" s="17"/>
      <c r="J15" s="18"/>
      <c r="P15" s="122">
        <v>45994</v>
      </c>
      <c r="Q15" s="13">
        <f>R15-P15</f>
        <v>59</v>
      </c>
      <c r="R15" s="56">
        <v>46053</v>
      </c>
      <c r="S15" s="13" t="s">
        <v>33</v>
      </c>
      <c r="T15" s="123">
        <v>503</v>
      </c>
      <c r="U15" s="74" t="s">
        <v>34</v>
      </c>
      <c r="V15" s="124" t="s">
        <v>35</v>
      </c>
      <c r="W15" s="125">
        <v>300</v>
      </c>
      <c r="X15" s="124" t="s">
        <v>36</v>
      </c>
      <c r="Y15" s="126">
        <v>780</v>
      </c>
      <c r="Z15" s="127">
        <v>234000</v>
      </c>
      <c r="AA15" s="128"/>
      <c r="AB15" s="127">
        <v>234000</v>
      </c>
      <c r="AC15" s="96" t="s">
        <v>59</v>
      </c>
    </row>
    <row r="16" spans="2:29" x14ac:dyDescent="0.25">
      <c r="B16" s="7">
        <v>46035</v>
      </c>
      <c r="C16" s="8">
        <v>736</v>
      </c>
      <c r="D16" s="9"/>
      <c r="E16" s="10">
        <v>21.3</v>
      </c>
      <c r="F16" s="33">
        <f t="shared" si="0"/>
        <v>15676.800000000001</v>
      </c>
      <c r="G16" s="19"/>
      <c r="H16" s="16"/>
      <c r="I16" s="17"/>
      <c r="J16" s="18"/>
      <c r="P16" s="122">
        <v>45994</v>
      </c>
      <c r="Q16" s="13">
        <f>R16-P16</f>
        <v>59</v>
      </c>
      <c r="R16" s="56">
        <v>46053</v>
      </c>
      <c r="S16" s="13" t="s">
        <v>33</v>
      </c>
      <c r="T16" s="123">
        <v>503</v>
      </c>
      <c r="U16" s="74" t="s">
        <v>34</v>
      </c>
      <c r="V16" s="124" t="s">
        <v>53</v>
      </c>
      <c r="W16" s="125">
        <v>10</v>
      </c>
      <c r="X16" s="124" t="s">
        <v>36</v>
      </c>
      <c r="Y16" s="126">
        <v>750</v>
      </c>
      <c r="Z16" s="127">
        <v>7500</v>
      </c>
      <c r="AA16" s="128"/>
      <c r="AB16" s="127">
        <v>7500</v>
      </c>
      <c r="AC16" s="96" t="s">
        <v>59</v>
      </c>
    </row>
    <row r="17" spans="2:29" x14ac:dyDescent="0.25">
      <c r="B17" s="7">
        <v>46036</v>
      </c>
      <c r="C17" s="8">
        <v>709</v>
      </c>
      <c r="D17" s="9"/>
      <c r="E17" s="10">
        <v>21.3</v>
      </c>
      <c r="F17" s="33">
        <f t="shared" si="0"/>
        <v>15101.7</v>
      </c>
      <c r="G17" s="19"/>
      <c r="H17" s="16"/>
      <c r="I17" s="17"/>
      <c r="J17" s="18"/>
      <c r="P17" s="122">
        <v>45994</v>
      </c>
      <c r="Q17" s="13">
        <f>R17-P17</f>
        <v>59</v>
      </c>
      <c r="R17" s="56">
        <v>46053</v>
      </c>
      <c r="S17" s="13" t="s">
        <v>33</v>
      </c>
      <c r="T17" s="123">
        <v>503</v>
      </c>
      <c r="U17" s="74" t="s">
        <v>34</v>
      </c>
      <c r="V17" s="124" t="s">
        <v>60</v>
      </c>
      <c r="W17" s="129">
        <v>3000</v>
      </c>
      <c r="X17" s="124" t="s">
        <v>12</v>
      </c>
      <c r="Y17" s="126">
        <v>24.6</v>
      </c>
      <c r="Z17" s="127">
        <v>73800</v>
      </c>
      <c r="AA17" s="128"/>
      <c r="AB17" s="127">
        <v>73800</v>
      </c>
      <c r="AC17" s="96" t="s">
        <v>59</v>
      </c>
    </row>
    <row r="18" spans="2:29" x14ac:dyDescent="0.25">
      <c r="B18" s="7">
        <v>46037</v>
      </c>
      <c r="C18" s="8">
        <v>759</v>
      </c>
      <c r="D18" s="9"/>
      <c r="E18" s="10">
        <v>21.3</v>
      </c>
      <c r="F18" s="33">
        <f t="shared" si="0"/>
        <v>16166.7</v>
      </c>
      <c r="G18" s="19"/>
      <c r="H18" s="16"/>
      <c r="I18" s="17"/>
      <c r="J18" s="18"/>
      <c r="P18" s="70"/>
      <c r="Q18" s="70"/>
      <c r="R18" s="70"/>
      <c r="S18" s="70"/>
      <c r="T18" s="70"/>
      <c r="U18" s="70"/>
      <c r="V18" s="70" t="s">
        <v>72</v>
      </c>
      <c r="W18" s="70"/>
      <c r="X18" s="70"/>
      <c r="Y18" s="70"/>
      <c r="Z18" s="70"/>
      <c r="AA18" s="70"/>
      <c r="AB18" s="70">
        <v>-315300</v>
      </c>
    </row>
    <row r="19" spans="2:29" x14ac:dyDescent="0.25">
      <c r="B19" s="7">
        <v>46038</v>
      </c>
      <c r="C19" s="8">
        <v>722</v>
      </c>
      <c r="D19" s="9"/>
      <c r="E19" s="10">
        <v>21.3</v>
      </c>
      <c r="F19" s="33">
        <f t="shared" si="0"/>
        <v>15378.6</v>
      </c>
      <c r="G19" s="15">
        <v>46085</v>
      </c>
      <c r="H19" s="141" t="s">
        <v>74</v>
      </c>
      <c r="I19" s="17"/>
      <c r="J19" s="18">
        <v>205500.25</v>
      </c>
      <c r="P19" s="114">
        <v>46028</v>
      </c>
      <c r="Q19" s="17">
        <f>R19-P19</f>
        <v>53</v>
      </c>
      <c r="R19" s="48">
        <v>46081</v>
      </c>
      <c r="S19" s="17" t="s">
        <v>33</v>
      </c>
      <c r="T19" s="113">
        <v>4</v>
      </c>
      <c r="U19" s="112" t="s">
        <v>34</v>
      </c>
      <c r="V19" s="112" t="s">
        <v>35</v>
      </c>
      <c r="W19" s="111">
        <v>288</v>
      </c>
      <c r="X19" s="112" t="s">
        <v>36</v>
      </c>
      <c r="Y19" s="110">
        <v>810</v>
      </c>
      <c r="Z19" s="108">
        <v>233280</v>
      </c>
      <c r="AA19" s="109"/>
      <c r="AB19" s="108">
        <v>233280</v>
      </c>
      <c r="AC19" s="106" t="s">
        <v>68</v>
      </c>
    </row>
    <row r="20" spans="2:29" x14ac:dyDescent="0.25">
      <c r="B20" s="7">
        <v>46039</v>
      </c>
      <c r="C20" s="8">
        <v>955</v>
      </c>
      <c r="D20" s="9"/>
      <c r="E20" s="10">
        <v>21.3</v>
      </c>
      <c r="F20" s="33">
        <f t="shared" si="0"/>
        <v>20341.5</v>
      </c>
      <c r="G20" s="19"/>
      <c r="H20" s="16"/>
      <c r="I20" s="17"/>
      <c r="J20" s="18"/>
      <c r="P20" s="114">
        <v>46028</v>
      </c>
      <c r="Q20" s="17">
        <f>R20-P20</f>
        <v>53</v>
      </c>
      <c r="R20" s="48">
        <v>46081</v>
      </c>
      <c r="S20" s="17" t="s">
        <v>33</v>
      </c>
      <c r="T20" s="113">
        <v>4</v>
      </c>
      <c r="U20" s="112" t="s">
        <v>34</v>
      </c>
      <c r="V20" s="112" t="s">
        <v>53</v>
      </c>
      <c r="W20" s="111">
        <v>10</v>
      </c>
      <c r="X20" s="112" t="s">
        <v>36</v>
      </c>
      <c r="Y20" s="110">
        <v>775</v>
      </c>
      <c r="Z20" s="108">
        <v>7750</v>
      </c>
      <c r="AA20" s="109"/>
      <c r="AB20" s="108">
        <v>7750</v>
      </c>
      <c r="AC20" s="106" t="s">
        <v>68</v>
      </c>
    </row>
    <row r="21" spans="2:29" x14ac:dyDescent="0.25">
      <c r="B21" s="7">
        <v>46040</v>
      </c>
      <c r="C21" s="8">
        <v>0</v>
      </c>
      <c r="D21" s="9"/>
      <c r="E21" s="10">
        <v>21.3</v>
      </c>
      <c r="F21" s="33">
        <f t="shared" si="0"/>
        <v>0</v>
      </c>
      <c r="G21" s="19"/>
      <c r="H21" s="16"/>
      <c r="I21" s="17"/>
      <c r="J21" s="18"/>
      <c r="P21" s="114">
        <v>46028</v>
      </c>
      <c r="Q21" s="17">
        <f>R21-P21</f>
        <v>53</v>
      </c>
      <c r="R21" s="48">
        <v>46081</v>
      </c>
      <c r="S21" s="17" t="s">
        <v>33</v>
      </c>
      <c r="T21" s="113">
        <v>4</v>
      </c>
      <c r="U21" s="112" t="s">
        <v>34</v>
      </c>
      <c r="V21" s="112" t="s">
        <v>67</v>
      </c>
      <c r="W21" s="107">
        <v>3000</v>
      </c>
      <c r="X21" s="112" t="s">
        <v>12</v>
      </c>
      <c r="Y21" s="110">
        <v>24.6</v>
      </c>
      <c r="Z21" s="108">
        <v>73800</v>
      </c>
      <c r="AA21" s="109"/>
      <c r="AB21" s="108">
        <v>73800</v>
      </c>
      <c r="AC21" s="106" t="s">
        <v>68</v>
      </c>
    </row>
    <row r="22" spans="2:29" x14ac:dyDescent="0.25">
      <c r="B22" s="7">
        <v>46041</v>
      </c>
      <c r="C22" s="8">
        <v>0</v>
      </c>
      <c r="D22" s="9"/>
      <c r="E22" s="10">
        <v>21.3</v>
      </c>
      <c r="F22" s="33">
        <f t="shared" si="0"/>
        <v>0</v>
      </c>
      <c r="G22" s="19"/>
      <c r="H22" s="16"/>
      <c r="I22" s="17"/>
      <c r="J22" s="18"/>
      <c r="P22" s="121">
        <v>46036</v>
      </c>
      <c r="Q22" s="17">
        <f>R22-P22</f>
        <v>45</v>
      </c>
      <c r="R22" s="48">
        <v>46081</v>
      </c>
      <c r="S22" s="17" t="s">
        <v>33</v>
      </c>
      <c r="T22" s="120">
        <v>29</v>
      </c>
      <c r="U22" s="119" t="s">
        <v>34</v>
      </c>
      <c r="V22" s="119" t="s">
        <v>35</v>
      </c>
      <c r="W22" s="118">
        <v>12</v>
      </c>
      <c r="X22" s="119" t="s">
        <v>36</v>
      </c>
      <c r="Y22" s="117">
        <v>810</v>
      </c>
      <c r="Z22" s="116">
        <v>9720</v>
      </c>
      <c r="AA22" s="115"/>
      <c r="AB22" s="116">
        <v>9720</v>
      </c>
      <c r="AC22" s="106" t="s">
        <v>68</v>
      </c>
    </row>
    <row r="23" spans="2:29" x14ac:dyDescent="0.25">
      <c r="B23" s="7">
        <v>46042</v>
      </c>
      <c r="C23" s="8">
        <v>1826</v>
      </c>
      <c r="D23" s="9"/>
      <c r="E23" s="10">
        <v>21.3</v>
      </c>
      <c r="F23" s="33">
        <f t="shared" si="0"/>
        <v>38893.800000000003</v>
      </c>
      <c r="G23" s="19"/>
      <c r="H23" s="16"/>
      <c r="I23" s="17"/>
      <c r="J23" s="18"/>
    </row>
    <row r="24" spans="2:29" x14ac:dyDescent="0.25">
      <c r="B24" s="7">
        <v>46043</v>
      </c>
      <c r="C24" s="8">
        <v>696</v>
      </c>
      <c r="D24" s="9"/>
      <c r="E24" s="10">
        <v>21.3</v>
      </c>
      <c r="F24" s="33">
        <f t="shared" si="0"/>
        <v>14824.800000000001</v>
      </c>
      <c r="G24" s="19"/>
      <c r="H24" s="16"/>
      <c r="I24" s="17"/>
      <c r="J24" s="18"/>
    </row>
    <row r="25" spans="2:29" x14ac:dyDescent="0.25">
      <c r="B25" s="7">
        <v>46044</v>
      </c>
      <c r="C25" s="8">
        <v>590</v>
      </c>
      <c r="D25" s="9"/>
      <c r="E25" s="10">
        <v>25</v>
      </c>
      <c r="F25" s="33">
        <f t="shared" si="0"/>
        <v>14750</v>
      </c>
      <c r="G25" s="19"/>
      <c r="H25" s="16"/>
      <c r="I25" s="17"/>
      <c r="J25" s="18"/>
    </row>
    <row r="26" spans="2:29" x14ac:dyDescent="0.25">
      <c r="B26" s="7">
        <v>46045</v>
      </c>
      <c r="C26" s="8">
        <v>743</v>
      </c>
      <c r="D26" s="9"/>
      <c r="E26" s="10">
        <v>25</v>
      </c>
      <c r="F26" s="33">
        <f t="shared" si="0"/>
        <v>18575</v>
      </c>
      <c r="G26" s="19"/>
      <c r="H26" s="16"/>
      <c r="I26" s="17"/>
      <c r="J26" s="18"/>
    </row>
    <row r="27" spans="2:29" x14ac:dyDescent="0.25">
      <c r="B27" s="7">
        <v>46046</v>
      </c>
      <c r="C27" s="8">
        <v>800</v>
      </c>
      <c r="D27" s="9"/>
      <c r="E27" s="10">
        <v>25</v>
      </c>
      <c r="F27" s="33">
        <f t="shared" si="0"/>
        <v>20000</v>
      </c>
      <c r="G27" s="19"/>
      <c r="H27" s="16"/>
      <c r="I27" s="17"/>
      <c r="J27" s="18"/>
    </row>
    <row r="28" spans="2:29" x14ac:dyDescent="0.25">
      <c r="B28" s="7">
        <v>46047</v>
      </c>
      <c r="C28" s="8">
        <v>762</v>
      </c>
      <c r="D28" s="9"/>
      <c r="E28" s="10">
        <v>25</v>
      </c>
      <c r="F28" s="33">
        <f t="shared" si="0"/>
        <v>19050</v>
      </c>
      <c r="G28" s="19"/>
      <c r="H28" s="16"/>
      <c r="I28" s="17"/>
      <c r="J28" s="18"/>
    </row>
    <row r="29" spans="2:29" x14ac:dyDescent="0.25">
      <c r="B29" s="7">
        <v>46048</v>
      </c>
      <c r="C29" s="8">
        <v>770</v>
      </c>
      <c r="D29" s="9"/>
      <c r="E29" s="10">
        <v>25</v>
      </c>
      <c r="F29" s="33">
        <f t="shared" si="0"/>
        <v>19250</v>
      </c>
      <c r="G29" s="19"/>
      <c r="H29" s="16"/>
      <c r="I29" s="17"/>
      <c r="J29" s="18"/>
    </row>
    <row r="30" spans="2:29" x14ac:dyDescent="0.25">
      <c r="B30" s="7">
        <v>46049</v>
      </c>
      <c r="C30" s="8">
        <v>783</v>
      </c>
      <c r="D30" s="9"/>
      <c r="E30" s="10">
        <v>25</v>
      </c>
      <c r="F30" s="33">
        <f t="shared" si="0"/>
        <v>19575</v>
      </c>
      <c r="G30" s="19"/>
      <c r="H30" s="16"/>
      <c r="I30" s="17"/>
      <c r="J30" s="18"/>
    </row>
    <row r="31" spans="2:29" x14ac:dyDescent="0.25">
      <c r="B31" s="7">
        <v>46050</v>
      </c>
      <c r="C31" s="8">
        <v>727</v>
      </c>
      <c r="D31" s="9"/>
      <c r="E31" s="10">
        <v>25</v>
      </c>
      <c r="F31" s="33">
        <f t="shared" si="0"/>
        <v>18175</v>
      </c>
      <c r="G31" s="19"/>
      <c r="H31" s="16"/>
      <c r="I31" s="17"/>
      <c r="J31" s="18"/>
    </row>
    <row r="32" spans="2:29" x14ac:dyDescent="0.25">
      <c r="B32" s="7">
        <v>46051</v>
      </c>
      <c r="C32" s="8">
        <v>803</v>
      </c>
      <c r="D32" s="9"/>
      <c r="E32" s="10">
        <v>25</v>
      </c>
      <c r="F32" s="33">
        <f t="shared" si="0"/>
        <v>20075</v>
      </c>
      <c r="G32" s="19"/>
      <c r="H32" s="16"/>
      <c r="I32" s="17"/>
      <c r="J32" s="18"/>
    </row>
    <row r="33" spans="2:12" x14ac:dyDescent="0.25">
      <c r="B33" s="7">
        <v>46052</v>
      </c>
      <c r="C33" s="8">
        <v>762</v>
      </c>
      <c r="D33" s="9"/>
      <c r="E33" s="10">
        <v>25</v>
      </c>
      <c r="F33" s="33">
        <f t="shared" si="0"/>
        <v>19050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4">
        <v>757</v>
      </c>
      <c r="D34" s="45"/>
      <c r="E34" s="10">
        <v>25</v>
      </c>
      <c r="F34" s="46">
        <f t="shared" si="0"/>
        <v>18925</v>
      </c>
      <c r="G34" s="28"/>
      <c r="H34" s="140"/>
      <c r="I34" s="27"/>
      <c r="J34" s="29"/>
    </row>
    <row r="35" spans="2:12" x14ac:dyDescent="0.25">
      <c r="B35" s="38" t="s">
        <v>10</v>
      </c>
      <c r="C35" s="39">
        <f>SUM(C4:C34)</f>
        <v>22991</v>
      </c>
      <c r="D35" s="40">
        <f>SUM(D4:D34)</f>
        <v>0</v>
      </c>
      <c r="E35" s="41"/>
      <c r="F35" s="42" t="s">
        <v>4</v>
      </c>
      <c r="G35" s="24"/>
      <c r="H35" s="222" t="s">
        <v>11</v>
      </c>
      <c r="I35" s="222"/>
      <c r="J35" s="25">
        <f>SUM(J4:J34)</f>
        <v>517447.2068230001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23" t="s">
        <v>13</v>
      </c>
      <c r="I36" s="223"/>
      <c r="J36" s="18">
        <f>F36+F37</f>
        <v>517447.19999999995</v>
      </c>
      <c r="L36" s="31">
        <f>J36-J4-J5-J6</f>
        <v>502113.89149199997</v>
      </c>
    </row>
    <row r="37" spans="2:12" x14ac:dyDescent="0.25">
      <c r="B37" s="26" t="s">
        <v>14</v>
      </c>
      <c r="C37" s="30">
        <f>C35</f>
        <v>22991</v>
      </c>
      <c r="D37" s="9">
        <f>D35/1.03</f>
        <v>0</v>
      </c>
      <c r="E37" s="10"/>
      <c r="F37" s="33">
        <f>SUM(F4:F36)</f>
        <v>517447.19999999995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24" t="s">
        <v>16</v>
      </c>
      <c r="C39" s="225"/>
      <c r="D39" s="27"/>
      <c r="E39" s="34"/>
      <c r="F39" s="35"/>
      <c r="G39" s="28"/>
      <c r="H39" s="226" t="s">
        <v>17</v>
      </c>
      <c r="I39" s="226"/>
      <c r="J39" s="29">
        <f>J36+J37+J38-J35</f>
        <v>-6.8230001488700509E-3</v>
      </c>
    </row>
    <row r="40" spans="2:12" ht="15.75" thickBot="1" x14ac:dyDescent="0.3">
      <c r="B40" s="216"/>
      <c r="C40" s="217"/>
      <c r="D40" s="217"/>
      <c r="E40" s="217"/>
      <c r="F40" s="217"/>
      <c r="G40" s="217"/>
      <c r="H40" s="217"/>
      <c r="I40" s="217"/>
      <c r="J40" s="218"/>
    </row>
    <row r="41" spans="2:12" ht="15.75" thickBot="1" x14ac:dyDescent="0.3">
      <c r="B41" s="216"/>
      <c r="C41" s="217"/>
      <c r="D41" s="217"/>
      <c r="E41" s="217"/>
      <c r="F41" s="217"/>
      <c r="G41" s="217"/>
      <c r="H41" s="217"/>
      <c r="I41" s="217"/>
      <c r="J41" s="218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5E183-D849-47DA-8E1A-F22FC37C43F1}">
  <dimension ref="B1:AC43"/>
  <sheetViews>
    <sheetView zoomScale="85" zoomScaleNormal="85" workbookViewId="0">
      <selection activeCell="H21" sqref="H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1">
        <f>SUBTOTAL(109,N4:N12)</f>
        <v>600000</v>
      </c>
    </row>
    <row r="2" spans="2:29" ht="25.5" customHeight="1" thickBot="1" x14ac:dyDescent="0.3">
      <c r="B2" s="219" t="s">
        <v>31</v>
      </c>
      <c r="C2" s="220"/>
      <c r="D2" s="220"/>
      <c r="E2" s="220"/>
      <c r="F2" s="220"/>
      <c r="G2" s="220"/>
      <c r="H2" s="220"/>
      <c r="I2" s="220"/>
      <c r="J2" s="221"/>
      <c r="L2" s="215" t="s">
        <v>40</v>
      </c>
      <c r="M2" s="215"/>
      <c r="N2" s="215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362550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2" t="s">
        <v>18</v>
      </c>
      <c r="M3" s="52" t="s">
        <v>41</v>
      </c>
      <c r="N3" s="53" t="s">
        <v>42</v>
      </c>
      <c r="P3" s="122">
        <v>45994</v>
      </c>
      <c r="Q3" s="13">
        <f>R3-P3</f>
        <v>59</v>
      </c>
      <c r="R3" s="56">
        <v>46053</v>
      </c>
      <c r="S3" s="13" t="s">
        <v>33</v>
      </c>
      <c r="T3" s="123">
        <v>503</v>
      </c>
      <c r="U3" s="74" t="s">
        <v>34</v>
      </c>
      <c r="V3" s="124" t="s">
        <v>35</v>
      </c>
      <c r="W3" s="125">
        <v>300</v>
      </c>
      <c r="X3" s="124" t="s">
        <v>36</v>
      </c>
      <c r="Y3" s="126">
        <v>780</v>
      </c>
      <c r="Z3" s="127">
        <v>234000</v>
      </c>
      <c r="AA3" s="128"/>
      <c r="AB3" s="127">
        <v>234000</v>
      </c>
      <c r="AC3" s="96" t="s">
        <v>59</v>
      </c>
    </row>
    <row r="4" spans="2:29" x14ac:dyDescent="0.25">
      <c r="B4" s="7">
        <v>46054</v>
      </c>
      <c r="C4" s="8">
        <v>755</v>
      </c>
      <c r="D4" s="9"/>
      <c r="E4" s="10">
        <v>25.5</v>
      </c>
      <c r="F4" s="33">
        <f>E4*C4</f>
        <v>19252.5</v>
      </c>
      <c r="G4" s="11"/>
      <c r="H4" s="12" t="s">
        <v>6</v>
      </c>
      <c r="I4" s="13">
        <v>0.01</v>
      </c>
      <c r="J4" s="14">
        <f>(F36+F37)*I4</f>
        <v>5863.2150000000001</v>
      </c>
      <c r="L4" s="48">
        <v>45884</v>
      </c>
      <c r="M4" s="17" t="s">
        <v>43</v>
      </c>
      <c r="N4" s="54">
        <v>600000</v>
      </c>
      <c r="P4" s="122">
        <v>45994</v>
      </c>
      <c r="Q4" s="13">
        <f>R4-P4</f>
        <v>59</v>
      </c>
      <c r="R4" s="56">
        <v>46053</v>
      </c>
      <c r="S4" s="13" t="s">
        <v>33</v>
      </c>
      <c r="T4" s="123">
        <v>503</v>
      </c>
      <c r="U4" s="74" t="s">
        <v>34</v>
      </c>
      <c r="V4" s="124" t="s">
        <v>53</v>
      </c>
      <c r="W4" s="125">
        <v>10</v>
      </c>
      <c r="X4" s="124" t="s">
        <v>36</v>
      </c>
      <c r="Y4" s="126">
        <v>750</v>
      </c>
      <c r="Z4" s="127">
        <v>7500</v>
      </c>
      <c r="AA4" s="128"/>
      <c r="AB4" s="127">
        <v>7500</v>
      </c>
      <c r="AC4" s="96" t="s">
        <v>59</v>
      </c>
    </row>
    <row r="5" spans="2:29" x14ac:dyDescent="0.25">
      <c r="B5" s="7">
        <v>46055</v>
      </c>
      <c r="C5" s="8">
        <v>781</v>
      </c>
      <c r="D5" s="9"/>
      <c r="E5" s="10">
        <v>25.5</v>
      </c>
      <c r="F5" s="33">
        <f t="shared" ref="F5:F34" si="0">E5*C5</f>
        <v>19915.5</v>
      </c>
      <c r="G5" s="11"/>
      <c r="H5" s="12" t="s">
        <v>7</v>
      </c>
      <c r="I5" s="13">
        <v>1E-3</v>
      </c>
      <c r="J5" s="14">
        <f>(F36+F37-J4-J6)*I5</f>
        <v>568.17707500000006</v>
      </c>
      <c r="L5" s="17" t="s">
        <v>44</v>
      </c>
      <c r="M5" s="17"/>
      <c r="N5" s="54"/>
      <c r="P5" s="122">
        <v>45994</v>
      </c>
      <c r="Q5" s="13">
        <f>R5-P5</f>
        <v>59</v>
      </c>
      <c r="R5" s="56">
        <v>46053</v>
      </c>
      <c r="S5" s="13" t="s">
        <v>33</v>
      </c>
      <c r="T5" s="123">
        <v>503</v>
      </c>
      <c r="U5" s="74" t="s">
        <v>34</v>
      </c>
      <c r="V5" s="124" t="s">
        <v>60</v>
      </c>
      <c r="W5" s="129">
        <v>3000</v>
      </c>
      <c r="X5" s="124" t="s">
        <v>12</v>
      </c>
      <c r="Y5" s="126">
        <v>24.6</v>
      </c>
      <c r="Z5" s="127">
        <v>73800</v>
      </c>
      <c r="AA5" s="128"/>
      <c r="AB5" s="127">
        <v>73800</v>
      </c>
      <c r="AC5" s="96" t="s">
        <v>59</v>
      </c>
    </row>
    <row r="6" spans="2:29" x14ac:dyDescent="0.25">
      <c r="B6" s="7">
        <v>46056</v>
      </c>
      <c r="C6" s="8">
        <v>734</v>
      </c>
      <c r="D6" s="9"/>
      <c r="E6" s="10">
        <v>25.5</v>
      </c>
      <c r="F6" s="33">
        <f t="shared" si="0"/>
        <v>18717</v>
      </c>
      <c r="G6" s="11"/>
      <c r="H6" s="12" t="s">
        <v>8</v>
      </c>
      <c r="I6" s="13"/>
      <c r="J6" s="14">
        <v>12281.210000000001</v>
      </c>
      <c r="L6" s="48"/>
      <c r="M6" s="17"/>
      <c r="N6" s="54"/>
      <c r="P6" s="70"/>
      <c r="Q6" s="70"/>
      <c r="R6" s="70"/>
      <c r="S6" s="70"/>
      <c r="T6" s="70"/>
      <c r="U6" s="70"/>
      <c r="V6" s="70" t="s">
        <v>72</v>
      </c>
      <c r="W6" s="70"/>
      <c r="X6" s="70"/>
      <c r="Y6" s="70"/>
      <c r="Z6" s="70"/>
      <c r="AA6" s="70"/>
      <c r="AB6" s="70">
        <v>-315300</v>
      </c>
    </row>
    <row r="7" spans="2:29" x14ac:dyDescent="0.25">
      <c r="B7" s="7">
        <v>46057</v>
      </c>
      <c r="C7" s="8">
        <v>762</v>
      </c>
      <c r="D7" s="9"/>
      <c r="E7" s="10">
        <v>25.5</v>
      </c>
      <c r="F7" s="33">
        <f t="shared" si="0"/>
        <v>19431</v>
      </c>
      <c r="G7" s="11"/>
      <c r="H7" s="12" t="s">
        <v>9</v>
      </c>
      <c r="I7" s="13"/>
      <c r="J7" s="14">
        <f>'OCAK 2026'!J39*-1</f>
        <v>6.8230001488700509E-3</v>
      </c>
      <c r="L7" s="17"/>
      <c r="M7" s="17"/>
      <c r="N7" s="54"/>
      <c r="P7" s="142">
        <v>46028</v>
      </c>
      <c r="Q7" s="13">
        <f>R7-P7</f>
        <v>53</v>
      </c>
      <c r="R7" s="56">
        <v>46081</v>
      </c>
      <c r="S7" s="13" t="s">
        <v>33</v>
      </c>
      <c r="T7" s="143">
        <v>4</v>
      </c>
      <c r="U7" s="144" t="s">
        <v>34</v>
      </c>
      <c r="V7" s="144" t="s">
        <v>35</v>
      </c>
      <c r="W7" s="145">
        <v>288</v>
      </c>
      <c r="X7" s="144" t="s">
        <v>36</v>
      </c>
      <c r="Y7" s="146">
        <v>810</v>
      </c>
      <c r="Z7" s="147">
        <v>233280</v>
      </c>
      <c r="AA7" s="148"/>
      <c r="AB7" s="147">
        <v>233280</v>
      </c>
      <c r="AC7" s="106" t="s">
        <v>68</v>
      </c>
    </row>
    <row r="8" spans="2:29" x14ac:dyDescent="0.25">
      <c r="B8" s="7">
        <v>46058</v>
      </c>
      <c r="C8" s="8">
        <v>763</v>
      </c>
      <c r="D8" s="9"/>
      <c r="E8" s="10">
        <v>25.5</v>
      </c>
      <c r="F8" s="33">
        <f t="shared" si="0"/>
        <v>19456.5</v>
      </c>
      <c r="G8" s="15"/>
      <c r="H8" s="16"/>
      <c r="I8" s="17"/>
      <c r="J8" s="18"/>
      <c r="P8" s="142">
        <v>46028</v>
      </c>
      <c r="Q8" s="13">
        <f>R8-P8</f>
        <v>53</v>
      </c>
      <c r="R8" s="56">
        <v>46081</v>
      </c>
      <c r="S8" s="13" t="s">
        <v>33</v>
      </c>
      <c r="T8" s="143">
        <v>4</v>
      </c>
      <c r="U8" s="144" t="s">
        <v>34</v>
      </c>
      <c r="V8" s="144" t="s">
        <v>53</v>
      </c>
      <c r="W8" s="145">
        <v>10</v>
      </c>
      <c r="X8" s="144" t="s">
        <v>36</v>
      </c>
      <c r="Y8" s="146">
        <v>775</v>
      </c>
      <c r="Z8" s="147">
        <v>7750</v>
      </c>
      <c r="AA8" s="148"/>
      <c r="AB8" s="147">
        <v>7750</v>
      </c>
      <c r="AC8" s="106" t="s">
        <v>68</v>
      </c>
    </row>
    <row r="9" spans="2:29" x14ac:dyDescent="0.25">
      <c r="B9" s="7">
        <v>46059</v>
      </c>
      <c r="C9" s="8">
        <v>745</v>
      </c>
      <c r="D9" s="9"/>
      <c r="E9" s="10">
        <v>25.5</v>
      </c>
      <c r="F9" s="33">
        <f t="shared" si="0"/>
        <v>18997.5</v>
      </c>
      <c r="G9" s="15"/>
      <c r="H9" s="16"/>
      <c r="I9" s="17"/>
      <c r="J9" s="18"/>
      <c r="P9" s="142">
        <v>46028</v>
      </c>
      <c r="Q9" s="13">
        <f>R9-P9</f>
        <v>53</v>
      </c>
      <c r="R9" s="56">
        <v>46081</v>
      </c>
      <c r="S9" s="13" t="s">
        <v>33</v>
      </c>
      <c r="T9" s="143">
        <v>4</v>
      </c>
      <c r="U9" s="144" t="s">
        <v>34</v>
      </c>
      <c r="V9" s="144" t="s">
        <v>67</v>
      </c>
      <c r="W9" s="149">
        <v>3000</v>
      </c>
      <c r="X9" s="144" t="s">
        <v>12</v>
      </c>
      <c r="Y9" s="146">
        <v>24.6</v>
      </c>
      <c r="Z9" s="147">
        <v>73800</v>
      </c>
      <c r="AA9" s="148"/>
      <c r="AB9" s="147">
        <v>73800</v>
      </c>
      <c r="AC9" s="106" t="s">
        <v>68</v>
      </c>
    </row>
    <row r="10" spans="2:29" x14ac:dyDescent="0.25">
      <c r="B10" s="7">
        <v>46060</v>
      </c>
      <c r="C10" s="8">
        <v>752</v>
      </c>
      <c r="D10" s="9"/>
      <c r="E10" s="10">
        <v>25.5</v>
      </c>
      <c r="F10" s="33">
        <f t="shared" si="0"/>
        <v>19176</v>
      </c>
      <c r="G10" s="114">
        <v>46028</v>
      </c>
      <c r="H10" s="16" t="s">
        <v>69</v>
      </c>
      <c r="I10" s="17"/>
      <c r="J10" s="108">
        <v>243000</v>
      </c>
      <c r="P10" s="150">
        <v>46036</v>
      </c>
      <c r="Q10" s="13">
        <f>R10-P10</f>
        <v>45</v>
      </c>
      <c r="R10" s="56">
        <v>46081</v>
      </c>
      <c r="S10" s="13" t="s">
        <v>33</v>
      </c>
      <c r="T10" s="151">
        <v>29</v>
      </c>
      <c r="U10" s="152" t="s">
        <v>34</v>
      </c>
      <c r="V10" s="152" t="s">
        <v>35</v>
      </c>
      <c r="W10" s="153">
        <v>12</v>
      </c>
      <c r="X10" s="152" t="s">
        <v>36</v>
      </c>
      <c r="Y10" s="154">
        <v>810</v>
      </c>
      <c r="Z10" s="155">
        <v>9720</v>
      </c>
      <c r="AA10" s="156"/>
      <c r="AB10" s="155">
        <v>9720</v>
      </c>
      <c r="AC10" s="106" t="s">
        <v>68</v>
      </c>
    </row>
    <row r="11" spans="2:29" x14ac:dyDescent="0.25">
      <c r="B11" s="7">
        <v>46061</v>
      </c>
      <c r="C11" s="8">
        <v>800</v>
      </c>
      <c r="D11" s="9"/>
      <c r="E11" s="10">
        <v>25.5</v>
      </c>
      <c r="F11" s="33">
        <f t="shared" si="0"/>
        <v>20400</v>
      </c>
      <c r="G11" s="114">
        <v>46028</v>
      </c>
      <c r="H11" s="16" t="s">
        <v>70</v>
      </c>
      <c r="I11" s="17"/>
      <c r="J11" s="108">
        <v>7750</v>
      </c>
      <c r="P11" s="167">
        <v>46091</v>
      </c>
      <c r="Q11" s="13">
        <f>R11-P11</f>
        <v>51</v>
      </c>
      <c r="R11" s="56">
        <v>46142</v>
      </c>
      <c r="S11" s="13" t="s">
        <v>76</v>
      </c>
      <c r="T11" s="168">
        <v>203</v>
      </c>
      <c r="U11" s="169" t="s">
        <v>34</v>
      </c>
      <c r="V11" s="169" t="s">
        <v>78</v>
      </c>
      <c r="W11" s="170">
        <v>3000</v>
      </c>
      <c r="X11" s="169" t="s">
        <v>12</v>
      </c>
      <c r="Y11" s="171">
        <v>26</v>
      </c>
      <c r="Z11" s="172">
        <v>78000</v>
      </c>
      <c r="AA11" s="173"/>
      <c r="AB11" s="172">
        <v>78000</v>
      </c>
      <c r="AC11" s="106" t="s">
        <v>68</v>
      </c>
    </row>
    <row r="12" spans="2:29" x14ac:dyDescent="0.25">
      <c r="B12" s="7">
        <v>46062</v>
      </c>
      <c r="C12" s="8">
        <v>814</v>
      </c>
      <c r="D12" s="9"/>
      <c r="E12" s="10">
        <v>25.5</v>
      </c>
      <c r="F12" s="33">
        <f t="shared" si="0"/>
        <v>20757</v>
      </c>
      <c r="G12" s="114">
        <v>46028</v>
      </c>
      <c r="H12" s="16" t="s">
        <v>71</v>
      </c>
      <c r="I12" s="17"/>
      <c r="J12" s="108">
        <v>73800</v>
      </c>
      <c r="P12" s="70"/>
      <c r="Q12" s="70"/>
      <c r="R12" s="70"/>
      <c r="S12" s="70"/>
      <c r="T12" s="70"/>
      <c r="U12" s="70"/>
      <c r="V12" s="70" t="s">
        <v>75</v>
      </c>
      <c r="W12" s="70"/>
      <c r="X12" s="70"/>
      <c r="Y12" s="70"/>
      <c r="Z12" s="70"/>
      <c r="AA12" s="70"/>
      <c r="AB12" s="157">
        <v>-402550</v>
      </c>
    </row>
    <row r="13" spans="2:29" x14ac:dyDescent="0.25">
      <c r="B13" s="7">
        <v>46063</v>
      </c>
      <c r="C13" s="8">
        <v>817</v>
      </c>
      <c r="D13" s="9"/>
      <c r="E13" s="10">
        <v>25.5</v>
      </c>
      <c r="F13" s="33">
        <f t="shared" si="0"/>
        <v>20833.5</v>
      </c>
      <c r="G13" s="166">
        <v>46091</v>
      </c>
      <c r="H13" s="16" t="s">
        <v>79</v>
      </c>
      <c r="I13" s="17"/>
      <c r="J13" s="165">
        <v>78000</v>
      </c>
      <c r="P13" s="137">
        <v>46058</v>
      </c>
      <c r="Q13" s="17">
        <f>R13-P13</f>
        <v>54</v>
      </c>
      <c r="R13" s="48">
        <v>46112</v>
      </c>
      <c r="S13" s="17" t="s">
        <v>33</v>
      </c>
      <c r="T13" s="136">
        <v>100</v>
      </c>
      <c r="U13" s="135" t="s">
        <v>34</v>
      </c>
      <c r="V13" s="135" t="s">
        <v>35</v>
      </c>
      <c r="W13" s="134">
        <v>305</v>
      </c>
      <c r="X13" s="135" t="s">
        <v>36</v>
      </c>
      <c r="Y13" s="133">
        <v>890</v>
      </c>
      <c r="Z13" s="131">
        <v>271450</v>
      </c>
      <c r="AA13" s="132"/>
      <c r="AB13" s="131">
        <v>271450</v>
      </c>
      <c r="AC13" s="106" t="s">
        <v>73</v>
      </c>
    </row>
    <row r="14" spans="2:29" x14ac:dyDescent="0.25">
      <c r="B14" s="7">
        <v>46064</v>
      </c>
      <c r="C14" s="8">
        <v>822.5</v>
      </c>
      <c r="D14" s="9"/>
      <c r="E14" s="10">
        <v>25.5</v>
      </c>
      <c r="F14" s="33">
        <f t="shared" si="0"/>
        <v>20973.75</v>
      </c>
      <c r="G14" s="19"/>
      <c r="H14" s="16"/>
      <c r="I14" s="17"/>
      <c r="J14" s="18"/>
      <c r="P14" s="137">
        <v>46058</v>
      </c>
      <c r="Q14" s="17">
        <f>R14-P14</f>
        <v>54</v>
      </c>
      <c r="R14" s="48">
        <v>46112</v>
      </c>
      <c r="S14" s="17" t="s">
        <v>33</v>
      </c>
      <c r="T14" s="136">
        <v>100</v>
      </c>
      <c r="U14" s="135" t="s">
        <v>34</v>
      </c>
      <c r="V14" s="135" t="s">
        <v>53</v>
      </c>
      <c r="W14" s="134">
        <v>10</v>
      </c>
      <c r="X14" s="135" t="s">
        <v>36</v>
      </c>
      <c r="Y14" s="133">
        <v>830</v>
      </c>
      <c r="Z14" s="131">
        <v>8300</v>
      </c>
      <c r="AA14" s="132"/>
      <c r="AB14" s="131">
        <v>8300</v>
      </c>
      <c r="AC14" s="106" t="s">
        <v>73</v>
      </c>
    </row>
    <row r="15" spans="2:29" x14ac:dyDescent="0.25">
      <c r="B15" s="7">
        <v>46065</v>
      </c>
      <c r="C15" s="8">
        <v>1124</v>
      </c>
      <c r="D15" s="9"/>
      <c r="E15" s="10">
        <v>25.5</v>
      </c>
      <c r="F15" s="33">
        <f t="shared" si="0"/>
        <v>28662</v>
      </c>
      <c r="G15" s="19"/>
      <c r="H15" s="16"/>
      <c r="I15" s="17"/>
      <c r="J15" s="18"/>
      <c r="P15" s="137">
        <v>46058</v>
      </c>
      <c r="Q15" s="17">
        <f>R15-P15</f>
        <v>54</v>
      </c>
      <c r="R15" s="48">
        <v>46112</v>
      </c>
      <c r="S15" s="17" t="s">
        <v>33</v>
      </c>
      <c r="T15" s="136">
        <v>100</v>
      </c>
      <c r="U15" s="135" t="s">
        <v>34</v>
      </c>
      <c r="V15" s="135" t="s">
        <v>60</v>
      </c>
      <c r="W15" s="130">
        <v>3000</v>
      </c>
      <c r="X15" s="135" t="s">
        <v>12</v>
      </c>
      <c r="Y15" s="133">
        <v>27.6</v>
      </c>
      <c r="Z15" s="131">
        <v>82800</v>
      </c>
      <c r="AA15" s="132"/>
      <c r="AB15" s="131">
        <v>82800</v>
      </c>
      <c r="AC15" s="106" t="s">
        <v>73</v>
      </c>
    </row>
    <row r="16" spans="2:29" x14ac:dyDescent="0.25">
      <c r="B16" s="7">
        <v>46066</v>
      </c>
      <c r="C16" s="8">
        <v>581</v>
      </c>
      <c r="D16" s="9"/>
      <c r="E16" s="10">
        <v>25.5</v>
      </c>
      <c r="F16" s="33">
        <f t="shared" si="0"/>
        <v>14815.5</v>
      </c>
      <c r="G16" s="15"/>
      <c r="H16" s="16"/>
      <c r="I16" s="17"/>
      <c r="J16" s="18"/>
    </row>
    <row r="17" spans="2:29" x14ac:dyDescent="0.25">
      <c r="B17" s="7">
        <v>46067</v>
      </c>
      <c r="C17" s="8">
        <v>801.5</v>
      </c>
      <c r="D17" s="9"/>
      <c r="E17" s="10">
        <v>25.5</v>
      </c>
      <c r="F17" s="33">
        <f t="shared" si="0"/>
        <v>20438.25</v>
      </c>
      <c r="G17" s="15">
        <v>46127</v>
      </c>
      <c r="H17" s="16" t="s">
        <v>80</v>
      </c>
      <c r="I17" s="17"/>
      <c r="J17" s="18">
        <v>433000</v>
      </c>
    </row>
    <row r="18" spans="2:29" x14ac:dyDescent="0.25">
      <c r="B18" s="7">
        <v>46068</v>
      </c>
      <c r="C18" s="8">
        <v>740</v>
      </c>
      <c r="D18" s="9"/>
      <c r="E18" s="10">
        <v>25.5</v>
      </c>
      <c r="F18" s="33">
        <f t="shared" si="0"/>
        <v>18870</v>
      </c>
      <c r="G18" s="19"/>
      <c r="H18" s="16"/>
      <c r="I18" s="17"/>
      <c r="J18" s="18"/>
    </row>
    <row r="19" spans="2:29" x14ac:dyDescent="0.25">
      <c r="B19" s="7">
        <v>46069</v>
      </c>
      <c r="C19" s="8">
        <v>913</v>
      </c>
      <c r="D19" s="9"/>
      <c r="E19" s="10">
        <v>25.5</v>
      </c>
      <c r="F19" s="33">
        <f t="shared" si="0"/>
        <v>23281.5</v>
      </c>
      <c r="G19" s="19"/>
      <c r="H19" s="16"/>
      <c r="I19" s="17"/>
      <c r="J19" s="18"/>
    </row>
    <row r="20" spans="2:29" x14ac:dyDescent="0.25">
      <c r="B20" s="7">
        <v>46070</v>
      </c>
      <c r="C20" s="8">
        <v>910</v>
      </c>
      <c r="D20" s="9"/>
      <c r="E20" s="10">
        <v>25.5</v>
      </c>
      <c r="F20" s="33">
        <f t="shared" si="0"/>
        <v>23205</v>
      </c>
      <c r="G20" s="19"/>
      <c r="H20" s="16"/>
      <c r="I20" s="17"/>
      <c r="J20" s="18"/>
    </row>
    <row r="21" spans="2:29" x14ac:dyDescent="0.25">
      <c r="B21" s="7">
        <v>46071</v>
      </c>
      <c r="C21" s="8">
        <v>873</v>
      </c>
      <c r="D21" s="9"/>
      <c r="E21" s="10">
        <v>25.5</v>
      </c>
      <c r="F21" s="33">
        <f t="shared" si="0"/>
        <v>22261.5</v>
      </c>
      <c r="G21" s="19"/>
      <c r="H21" s="16"/>
      <c r="I21" s="17"/>
      <c r="J21" s="18"/>
    </row>
    <row r="22" spans="2:29" x14ac:dyDescent="0.25">
      <c r="B22" s="7">
        <v>46072</v>
      </c>
      <c r="C22" s="8">
        <v>924.5</v>
      </c>
      <c r="D22" s="9"/>
      <c r="E22" s="10">
        <v>25.5</v>
      </c>
      <c r="F22" s="33">
        <f t="shared" si="0"/>
        <v>23574.75</v>
      </c>
      <c r="G22" s="19"/>
      <c r="H22" s="16"/>
      <c r="I22" s="17"/>
      <c r="J22" s="18"/>
      <c r="L22" t="s">
        <v>81</v>
      </c>
      <c r="AC22" s="106"/>
    </row>
    <row r="23" spans="2:29" x14ac:dyDescent="0.25">
      <c r="B23" s="7">
        <v>46073</v>
      </c>
      <c r="C23" s="8">
        <v>869.5</v>
      </c>
      <c r="D23" s="9"/>
      <c r="E23" s="10">
        <v>25.5</v>
      </c>
      <c r="F23" s="33">
        <f t="shared" si="0"/>
        <v>22172.25</v>
      </c>
      <c r="G23" s="19"/>
      <c r="H23" s="16"/>
      <c r="I23" s="17"/>
      <c r="J23" s="18"/>
    </row>
    <row r="24" spans="2:29" x14ac:dyDescent="0.25">
      <c r="B24" s="7">
        <v>46074</v>
      </c>
      <c r="C24" s="8">
        <v>877.5</v>
      </c>
      <c r="D24" s="9"/>
      <c r="E24" s="10">
        <v>25.5</v>
      </c>
      <c r="F24" s="33">
        <f t="shared" si="0"/>
        <v>22376.25</v>
      </c>
      <c r="G24" s="19"/>
      <c r="H24" s="16"/>
      <c r="I24" s="17"/>
      <c r="J24" s="18"/>
    </row>
    <row r="25" spans="2:29" x14ac:dyDescent="0.25">
      <c r="B25" s="7">
        <v>46075</v>
      </c>
      <c r="C25" s="8">
        <v>874</v>
      </c>
      <c r="D25" s="9"/>
      <c r="E25" s="10">
        <v>25.5</v>
      </c>
      <c r="F25" s="33">
        <f t="shared" si="0"/>
        <v>22287</v>
      </c>
      <c r="G25" s="19"/>
      <c r="H25" s="16"/>
      <c r="I25" s="17"/>
      <c r="J25" s="18"/>
    </row>
    <row r="26" spans="2:29" x14ac:dyDescent="0.25">
      <c r="B26" s="7">
        <v>46076</v>
      </c>
      <c r="C26" s="8">
        <v>859.5</v>
      </c>
      <c r="D26" s="9"/>
      <c r="E26" s="10">
        <v>25.5</v>
      </c>
      <c r="F26" s="33">
        <f t="shared" si="0"/>
        <v>21917.25</v>
      </c>
      <c r="G26" s="19"/>
      <c r="H26" s="16"/>
      <c r="I26" s="17"/>
      <c r="J26" s="18"/>
    </row>
    <row r="27" spans="2:29" x14ac:dyDescent="0.25">
      <c r="B27" s="7">
        <v>46077</v>
      </c>
      <c r="C27" s="8">
        <v>1070</v>
      </c>
      <c r="D27" s="9"/>
      <c r="E27" s="10">
        <v>25.5</v>
      </c>
      <c r="F27" s="33">
        <f t="shared" si="0"/>
        <v>27285</v>
      </c>
      <c r="G27" s="19"/>
      <c r="H27" s="16"/>
      <c r="I27" s="17"/>
      <c r="J27" s="18"/>
    </row>
    <row r="28" spans="2:29" x14ac:dyDescent="0.25">
      <c r="B28" s="7">
        <v>46078</v>
      </c>
      <c r="C28" s="8">
        <v>561</v>
      </c>
      <c r="D28" s="9"/>
      <c r="E28" s="10">
        <v>25.5</v>
      </c>
      <c r="F28" s="33">
        <f t="shared" si="0"/>
        <v>14305.5</v>
      </c>
      <c r="G28" s="19"/>
      <c r="H28" s="16"/>
      <c r="I28" s="17"/>
      <c r="J28" s="18"/>
    </row>
    <row r="29" spans="2:29" x14ac:dyDescent="0.25">
      <c r="B29" s="7">
        <v>46079</v>
      </c>
      <c r="C29" s="8">
        <v>848</v>
      </c>
      <c r="D29" s="9"/>
      <c r="E29" s="10">
        <v>25.5</v>
      </c>
      <c r="F29" s="33">
        <f t="shared" si="0"/>
        <v>21624</v>
      </c>
      <c r="G29" s="19"/>
      <c r="H29" s="16"/>
      <c r="I29" s="17"/>
      <c r="J29" s="18"/>
    </row>
    <row r="30" spans="2:29" x14ac:dyDescent="0.25">
      <c r="B30" s="7">
        <v>46080</v>
      </c>
      <c r="C30" s="8">
        <v>806</v>
      </c>
      <c r="D30" s="9"/>
      <c r="E30" s="10">
        <v>25.5</v>
      </c>
      <c r="F30" s="33">
        <f t="shared" si="0"/>
        <v>20553</v>
      </c>
      <c r="G30" s="19"/>
      <c r="H30" s="16"/>
      <c r="I30" s="17"/>
      <c r="J30" s="18"/>
    </row>
    <row r="31" spans="2:29" x14ac:dyDescent="0.25">
      <c r="B31" s="7">
        <v>46081</v>
      </c>
      <c r="C31" s="8">
        <v>815</v>
      </c>
      <c r="D31" s="9"/>
      <c r="E31" s="10">
        <v>25.5</v>
      </c>
      <c r="F31" s="33">
        <f t="shared" si="0"/>
        <v>20782.5</v>
      </c>
      <c r="G31" s="19"/>
      <c r="H31" s="16"/>
      <c r="I31" s="17"/>
      <c r="J31" s="18"/>
    </row>
    <row r="32" spans="2:29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/>
      <c r="F34" s="46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22993</v>
      </c>
      <c r="D35" s="40">
        <f>SUM(D4:D34)</f>
        <v>0</v>
      </c>
      <c r="E35" s="41"/>
      <c r="F35" s="42" t="s">
        <v>4</v>
      </c>
      <c r="G35" s="24"/>
      <c r="H35" s="222" t="s">
        <v>11</v>
      </c>
      <c r="I35" s="222"/>
      <c r="J35" s="25">
        <f>SUM(J4:J34)</f>
        <v>854262.60889800009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23" t="s">
        <v>13</v>
      </c>
      <c r="I36" s="223"/>
      <c r="J36" s="18">
        <f>F36+F37</f>
        <v>586321.5</v>
      </c>
      <c r="L36" s="31">
        <f>J36-J4-J5-J6</f>
        <v>567608.89792500006</v>
      </c>
    </row>
    <row r="37" spans="2:12" x14ac:dyDescent="0.25">
      <c r="B37" s="26" t="s">
        <v>14</v>
      </c>
      <c r="C37" s="30">
        <f>C35</f>
        <v>22993</v>
      </c>
      <c r="D37" s="9">
        <f>D35/1.03</f>
        <v>0</v>
      </c>
      <c r="E37" s="10"/>
      <c r="F37" s="33">
        <f>SUM(F4:F36)</f>
        <v>586321.5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24" t="s">
        <v>16</v>
      </c>
      <c r="C39" s="225"/>
      <c r="D39" s="27"/>
      <c r="E39" s="34"/>
      <c r="F39" s="35"/>
      <c r="G39" s="28"/>
      <c r="H39" s="226" t="s">
        <v>17</v>
      </c>
      <c r="I39" s="226"/>
      <c r="J39" s="29">
        <f>J36+J37+J38-J35</f>
        <v>-267941.10889800009</v>
      </c>
    </row>
    <row r="40" spans="2:12" ht="15.75" thickBot="1" x14ac:dyDescent="0.3">
      <c r="B40" s="216"/>
      <c r="C40" s="217"/>
      <c r="D40" s="217"/>
      <c r="E40" s="217"/>
      <c r="F40" s="217"/>
      <c r="G40" s="217"/>
      <c r="H40" s="217"/>
      <c r="I40" s="217"/>
      <c r="J40" s="218"/>
    </row>
    <row r="41" spans="2:12" ht="15.75" thickBot="1" x14ac:dyDescent="0.3">
      <c r="B41" s="216"/>
      <c r="C41" s="217"/>
      <c r="D41" s="217"/>
      <c r="E41" s="217"/>
      <c r="F41" s="217"/>
      <c r="G41" s="217"/>
      <c r="H41" s="217"/>
      <c r="I41" s="217"/>
      <c r="J41" s="218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E7DB9-CC57-49D0-AC08-749B9A2FEB0E}">
  <dimension ref="B1:AC43"/>
  <sheetViews>
    <sheetView zoomScale="85" zoomScaleNormal="85" workbookViewId="0">
      <selection activeCell="I29" sqref="I2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1">
        <f>SUBTOTAL(109,N4:N12)</f>
        <v>600000</v>
      </c>
    </row>
    <row r="2" spans="2:29" ht="25.5" customHeight="1" thickBot="1" x14ac:dyDescent="0.3">
      <c r="B2" s="219" t="s">
        <v>31</v>
      </c>
      <c r="C2" s="220"/>
      <c r="D2" s="220"/>
      <c r="E2" s="220"/>
      <c r="F2" s="220"/>
      <c r="G2" s="220"/>
      <c r="H2" s="220"/>
      <c r="I2" s="220"/>
      <c r="J2" s="221"/>
      <c r="L2" s="215" t="s">
        <v>40</v>
      </c>
      <c r="M2" s="215"/>
      <c r="N2" s="215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800250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2" t="s">
        <v>18</v>
      </c>
      <c r="M3" s="52" t="s">
        <v>41</v>
      </c>
      <c r="N3" s="53" t="s">
        <v>42</v>
      </c>
      <c r="P3" s="177">
        <v>46058</v>
      </c>
      <c r="Q3" s="13">
        <f>R3-P3</f>
        <v>54</v>
      </c>
      <c r="R3" s="56">
        <v>46112</v>
      </c>
      <c r="S3" s="13" t="s">
        <v>33</v>
      </c>
      <c r="T3" s="178">
        <v>100</v>
      </c>
      <c r="U3" s="179" t="s">
        <v>34</v>
      </c>
      <c r="V3" s="179" t="s">
        <v>35</v>
      </c>
      <c r="W3" s="180">
        <v>305</v>
      </c>
      <c r="X3" s="179" t="s">
        <v>36</v>
      </c>
      <c r="Y3" s="181">
        <v>890</v>
      </c>
      <c r="Z3" s="182">
        <v>271450</v>
      </c>
      <c r="AA3" s="183"/>
      <c r="AB3" s="182">
        <v>271450</v>
      </c>
      <c r="AC3" s="106" t="s">
        <v>73</v>
      </c>
    </row>
    <row r="4" spans="2:29" x14ac:dyDescent="0.25">
      <c r="B4" s="7">
        <v>46082</v>
      </c>
      <c r="C4" s="8">
        <v>857.5</v>
      </c>
      <c r="D4" s="9"/>
      <c r="E4" s="10">
        <v>25.5</v>
      </c>
      <c r="F4" s="33">
        <f>E4*C4</f>
        <v>21866.25</v>
      </c>
      <c r="G4" s="11"/>
      <c r="H4" s="12" t="s">
        <v>6</v>
      </c>
      <c r="I4" s="13">
        <v>0.01</v>
      </c>
      <c r="J4" s="14">
        <f>(F36+F37)*I4</f>
        <v>6788.7375000000002</v>
      </c>
      <c r="L4" s="48">
        <v>45884</v>
      </c>
      <c r="M4" s="17" t="s">
        <v>43</v>
      </c>
      <c r="N4" s="54">
        <v>600000</v>
      </c>
      <c r="P4" s="177">
        <v>46058</v>
      </c>
      <c r="Q4" s="13">
        <f>R4-P4</f>
        <v>54</v>
      </c>
      <c r="R4" s="56">
        <v>46112</v>
      </c>
      <c r="S4" s="13" t="s">
        <v>33</v>
      </c>
      <c r="T4" s="178">
        <v>100</v>
      </c>
      <c r="U4" s="179" t="s">
        <v>34</v>
      </c>
      <c r="V4" s="179" t="s">
        <v>53</v>
      </c>
      <c r="W4" s="180">
        <v>10</v>
      </c>
      <c r="X4" s="179" t="s">
        <v>36</v>
      </c>
      <c r="Y4" s="181">
        <v>830</v>
      </c>
      <c r="Z4" s="182">
        <v>8300</v>
      </c>
      <c r="AA4" s="183"/>
      <c r="AB4" s="182">
        <v>8300</v>
      </c>
      <c r="AC4" s="106" t="s">
        <v>73</v>
      </c>
    </row>
    <row r="5" spans="2:29" x14ac:dyDescent="0.25">
      <c r="B5" s="7">
        <v>46083</v>
      </c>
      <c r="C5" s="8">
        <v>818.5</v>
      </c>
      <c r="D5" s="9"/>
      <c r="E5" s="10">
        <v>25.5</v>
      </c>
      <c r="F5" s="33">
        <f t="shared" ref="F5:F34" si="0">E5*C5</f>
        <v>20871.75</v>
      </c>
      <c r="G5" s="11"/>
      <c r="H5" s="12" t="s">
        <v>7</v>
      </c>
      <c r="I5" s="13">
        <v>1E-3</v>
      </c>
      <c r="J5" s="14">
        <f>(F36+F37-J4-J6)*I5</f>
        <v>658.50753250000002</v>
      </c>
      <c r="L5" s="17" t="s">
        <v>44</v>
      </c>
      <c r="M5" s="17"/>
      <c r="N5" s="54"/>
      <c r="P5" s="177">
        <v>46058</v>
      </c>
      <c r="Q5" s="13">
        <f>R5-P5</f>
        <v>54</v>
      </c>
      <c r="R5" s="56">
        <v>46112</v>
      </c>
      <c r="S5" s="13" t="s">
        <v>33</v>
      </c>
      <c r="T5" s="178">
        <v>100</v>
      </c>
      <c r="U5" s="179" t="s">
        <v>34</v>
      </c>
      <c r="V5" s="179" t="s">
        <v>60</v>
      </c>
      <c r="W5" s="184">
        <v>3000</v>
      </c>
      <c r="X5" s="179" t="s">
        <v>12</v>
      </c>
      <c r="Y5" s="181">
        <v>27.6</v>
      </c>
      <c r="Z5" s="182">
        <v>82800</v>
      </c>
      <c r="AA5" s="183"/>
      <c r="AB5" s="182">
        <v>82800</v>
      </c>
      <c r="AC5" s="106" t="s">
        <v>73</v>
      </c>
    </row>
    <row r="6" spans="2:29" x14ac:dyDescent="0.25">
      <c r="B6" s="7">
        <v>46084</v>
      </c>
      <c r="C6" s="8">
        <v>820</v>
      </c>
      <c r="D6" s="9"/>
      <c r="E6" s="10">
        <v>25.5</v>
      </c>
      <c r="F6" s="33">
        <f t="shared" si="0"/>
        <v>20910</v>
      </c>
      <c r="G6" s="11"/>
      <c r="H6" s="12" t="s">
        <v>8</v>
      </c>
      <c r="I6" s="13"/>
      <c r="J6" s="14">
        <v>13577.48</v>
      </c>
      <c r="L6" s="48"/>
      <c r="M6" s="17"/>
      <c r="N6" s="54"/>
      <c r="P6" s="227" t="s">
        <v>82</v>
      </c>
      <c r="Q6" s="227"/>
      <c r="R6" s="227"/>
      <c r="S6" s="227"/>
      <c r="T6" s="227"/>
      <c r="U6" s="227"/>
      <c r="V6" s="227"/>
      <c r="W6" s="227"/>
      <c r="X6" s="227"/>
      <c r="Y6" s="227"/>
      <c r="Z6" s="227"/>
      <c r="AA6" s="227"/>
      <c r="AB6" s="176">
        <v>-362550</v>
      </c>
    </row>
    <row r="7" spans="2:29" x14ac:dyDescent="0.25">
      <c r="B7" s="7">
        <v>46085</v>
      </c>
      <c r="C7" s="8">
        <v>879</v>
      </c>
      <c r="D7" s="9"/>
      <c r="E7" s="10">
        <v>25.5</v>
      </c>
      <c r="F7" s="33">
        <f t="shared" si="0"/>
        <v>22414.5</v>
      </c>
      <c r="G7" s="11"/>
      <c r="H7" s="12" t="s">
        <v>9</v>
      </c>
      <c r="I7" s="13"/>
      <c r="J7" s="14">
        <f>'ŞUBAT 2026'!J39*-1</f>
        <v>267941.10889800009</v>
      </c>
      <c r="L7" s="17"/>
      <c r="M7" s="17"/>
      <c r="N7" s="54"/>
      <c r="P7" s="164">
        <v>46087</v>
      </c>
      <c r="Q7" s="17">
        <f>R7-P7</f>
        <v>55</v>
      </c>
      <c r="R7" s="48">
        <v>46142</v>
      </c>
      <c r="S7" s="17" t="s">
        <v>76</v>
      </c>
      <c r="T7" s="163">
        <v>194</v>
      </c>
      <c r="U7" s="162" t="s">
        <v>34</v>
      </c>
      <c r="V7" s="162" t="s">
        <v>35</v>
      </c>
      <c r="W7" s="161">
        <v>300</v>
      </c>
      <c r="X7" s="162" t="s">
        <v>36</v>
      </c>
      <c r="Y7" s="160">
        <v>980</v>
      </c>
      <c r="Z7" s="158">
        <v>294000</v>
      </c>
      <c r="AA7" s="159"/>
      <c r="AB7" s="158">
        <v>294000</v>
      </c>
      <c r="AC7" s="106" t="s">
        <v>77</v>
      </c>
    </row>
    <row r="8" spans="2:29" x14ac:dyDescent="0.25">
      <c r="B8" s="7">
        <v>46086</v>
      </c>
      <c r="C8" s="8">
        <v>0</v>
      </c>
      <c r="D8" s="9"/>
      <c r="E8" s="10">
        <v>25.5</v>
      </c>
      <c r="F8" s="33">
        <f t="shared" si="0"/>
        <v>0</v>
      </c>
      <c r="G8" s="15"/>
      <c r="H8" s="16"/>
      <c r="I8" s="17"/>
      <c r="J8" s="18"/>
      <c r="P8" s="164">
        <v>46087</v>
      </c>
      <c r="Q8" s="17">
        <f>R8-P8</f>
        <v>55</v>
      </c>
      <c r="R8" s="48">
        <v>46142</v>
      </c>
      <c r="S8" s="17" t="s">
        <v>76</v>
      </c>
      <c r="T8" s="163">
        <v>194</v>
      </c>
      <c r="U8" s="162" t="s">
        <v>34</v>
      </c>
      <c r="V8" s="162" t="s">
        <v>53</v>
      </c>
      <c r="W8" s="161">
        <v>10</v>
      </c>
      <c r="X8" s="162" t="s">
        <v>36</v>
      </c>
      <c r="Y8" s="160">
        <v>915</v>
      </c>
      <c r="Z8" s="158">
        <v>9150</v>
      </c>
      <c r="AA8" s="159"/>
      <c r="AB8" s="158">
        <v>9150</v>
      </c>
      <c r="AC8" s="106" t="s">
        <v>77</v>
      </c>
    </row>
    <row r="9" spans="2:29" x14ac:dyDescent="0.25">
      <c r="B9" s="7">
        <v>46087</v>
      </c>
      <c r="C9" s="8">
        <v>1646.5</v>
      </c>
      <c r="D9" s="9"/>
      <c r="E9" s="10">
        <v>25.5</v>
      </c>
      <c r="F9" s="33">
        <f t="shared" si="0"/>
        <v>41985.75</v>
      </c>
      <c r="G9" s="15"/>
      <c r="H9" s="16"/>
      <c r="I9" s="17"/>
      <c r="J9" s="18"/>
      <c r="P9" s="191">
        <v>46115</v>
      </c>
      <c r="Q9" s="190"/>
      <c r="R9" s="191">
        <v>46115</v>
      </c>
      <c r="S9" s="189" t="s">
        <v>76</v>
      </c>
      <c r="T9" s="188">
        <v>260</v>
      </c>
      <c r="U9" s="189" t="s">
        <v>34</v>
      </c>
      <c r="V9" s="189" t="s">
        <v>35</v>
      </c>
      <c r="W9" s="187">
        <v>300</v>
      </c>
      <c r="X9" s="189" t="s">
        <v>36</v>
      </c>
      <c r="Y9" s="186">
        <v>1015</v>
      </c>
      <c r="Z9" s="185">
        <v>304500</v>
      </c>
      <c r="AA9" s="190"/>
      <c r="AB9" s="185">
        <v>304500</v>
      </c>
      <c r="AC9" s="192" t="s">
        <v>85</v>
      </c>
    </row>
    <row r="10" spans="2:29" x14ac:dyDescent="0.25">
      <c r="B10" s="7">
        <v>46088</v>
      </c>
      <c r="C10" s="8">
        <v>874.5</v>
      </c>
      <c r="D10" s="9"/>
      <c r="E10" s="10">
        <v>25.5</v>
      </c>
      <c r="F10" s="33">
        <f t="shared" si="0"/>
        <v>22299.75</v>
      </c>
      <c r="G10" s="15"/>
      <c r="H10" s="16"/>
      <c r="I10" s="17"/>
      <c r="J10" s="18"/>
      <c r="P10" s="191">
        <v>46115</v>
      </c>
      <c r="Q10" s="190"/>
      <c r="R10" s="191">
        <v>46115</v>
      </c>
      <c r="S10" s="189" t="s">
        <v>76</v>
      </c>
      <c r="T10" s="188">
        <v>260</v>
      </c>
      <c r="U10" s="189" t="s">
        <v>34</v>
      </c>
      <c r="V10" s="189" t="s">
        <v>84</v>
      </c>
      <c r="W10" s="187">
        <v>60</v>
      </c>
      <c r="X10" s="189" t="s">
        <v>36</v>
      </c>
      <c r="Y10" s="186">
        <v>1460</v>
      </c>
      <c r="Z10" s="185">
        <v>87600</v>
      </c>
      <c r="AA10" s="190"/>
      <c r="AB10" s="185">
        <v>87600</v>
      </c>
      <c r="AC10" s="192" t="s">
        <v>85</v>
      </c>
    </row>
    <row r="11" spans="2:29" x14ac:dyDescent="0.25">
      <c r="B11" s="7">
        <v>46089</v>
      </c>
      <c r="C11" s="8">
        <v>831</v>
      </c>
      <c r="D11" s="9"/>
      <c r="E11" s="10">
        <v>25.5</v>
      </c>
      <c r="F11" s="33">
        <f t="shared" si="0"/>
        <v>21190.5</v>
      </c>
      <c r="G11" s="19"/>
      <c r="H11" s="16"/>
      <c r="I11" s="17"/>
      <c r="J11" s="18"/>
    </row>
    <row r="12" spans="2:29" x14ac:dyDescent="0.25">
      <c r="B12" s="7">
        <v>46090</v>
      </c>
      <c r="C12" s="8">
        <v>855</v>
      </c>
      <c r="D12" s="9"/>
      <c r="E12" s="10">
        <v>25.5</v>
      </c>
      <c r="F12" s="33">
        <f t="shared" si="0"/>
        <v>21802.5</v>
      </c>
      <c r="G12" s="19"/>
      <c r="H12" s="16"/>
      <c r="I12" s="17"/>
      <c r="J12" s="18"/>
    </row>
    <row r="13" spans="2:29" x14ac:dyDescent="0.25">
      <c r="B13" s="7">
        <v>46091</v>
      </c>
      <c r="C13" s="8">
        <v>898</v>
      </c>
      <c r="D13" s="9"/>
      <c r="E13" s="10">
        <v>25.5</v>
      </c>
      <c r="F13" s="33">
        <f t="shared" si="0"/>
        <v>22899</v>
      </c>
      <c r="G13" s="19"/>
      <c r="H13" s="16"/>
      <c r="I13" s="17"/>
      <c r="J13" s="18"/>
      <c r="P13" s="191">
        <v>46115</v>
      </c>
      <c r="Q13" s="190"/>
      <c r="R13" s="191">
        <v>46115</v>
      </c>
      <c r="S13" s="189" t="s">
        <v>76</v>
      </c>
      <c r="T13" s="188">
        <v>260</v>
      </c>
      <c r="U13" s="189" t="s">
        <v>34</v>
      </c>
      <c r="V13" s="189" t="s">
        <v>86</v>
      </c>
      <c r="W13" s="187">
        <v>100</v>
      </c>
      <c r="X13" s="189" t="s">
        <v>36</v>
      </c>
      <c r="Y13" s="186">
        <v>1050</v>
      </c>
      <c r="Z13" s="185">
        <v>105000</v>
      </c>
      <c r="AA13" s="190"/>
      <c r="AB13" s="185">
        <v>105000</v>
      </c>
      <c r="AC13" s="192" t="s">
        <v>87</v>
      </c>
    </row>
    <row r="14" spans="2:29" x14ac:dyDescent="0.25">
      <c r="B14" s="7">
        <v>46092</v>
      </c>
      <c r="C14" s="8">
        <v>897</v>
      </c>
      <c r="D14" s="9"/>
      <c r="E14" s="10">
        <v>25.5</v>
      </c>
      <c r="F14" s="33">
        <f t="shared" si="0"/>
        <v>22873.5</v>
      </c>
      <c r="G14" s="19"/>
      <c r="H14" s="16"/>
      <c r="I14" s="17"/>
      <c r="J14" s="18"/>
    </row>
    <row r="15" spans="2:29" x14ac:dyDescent="0.25">
      <c r="B15" s="7">
        <v>46093</v>
      </c>
      <c r="C15" s="8">
        <v>913</v>
      </c>
      <c r="D15" s="9"/>
      <c r="E15" s="10">
        <v>25.5</v>
      </c>
      <c r="F15" s="33">
        <f t="shared" si="0"/>
        <v>23281.5</v>
      </c>
      <c r="G15" s="15"/>
      <c r="H15" s="16"/>
      <c r="I15" s="17"/>
      <c r="J15" s="18"/>
    </row>
    <row r="16" spans="2:29" x14ac:dyDescent="0.25">
      <c r="B16" s="7">
        <v>46094</v>
      </c>
      <c r="C16" s="8">
        <v>847</v>
      </c>
      <c r="D16" s="9"/>
      <c r="E16" s="10">
        <v>25.5</v>
      </c>
      <c r="F16" s="33">
        <f t="shared" si="0"/>
        <v>21598.5</v>
      </c>
      <c r="G16" s="19"/>
      <c r="H16" s="16" t="s">
        <v>83</v>
      </c>
      <c r="I16" s="17"/>
      <c r="J16" s="18">
        <v>362550</v>
      </c>
    </row>
    <row r="17" spans="2:29" x14ac:dyDescent="0.25">
      <c r="B17" s="7">
        <v>46095</v>
      </c>
      <c r="C17" s="8">
        <v>852.5</v>
      </c>
      <c r="D17" s="9"/>
      <c r="E17" s="10">
        <v>25.5</v>
      </c>
      <c r="F17" s="33">
        <f t="shared" si="0"/>
        <v>21738.75</v>
      </c>
      <c r="G17" s="19"/>
      <c r="H17" s="16"/>
      <c r="I17" s="17"/>
      <c r="J17" s="18"/>
      <c r="P17" s="194"/>
      <c r="Q17" s="193"/>
      <c r="R17" s="194"/>
      <c r="S17" s="195"/>
      <c r="T17" s="196"/>
      <c r="U17" s="195"/>
      <c r="V17" s="195"/>
      <c r="W17" s="199"/>
      <c r="X17" s="195"/>
      <c r="Y17" s="197"/>
      <c r="Z17" s="198"/>
      <c r="AA17" s="193"/>
      <c r="AB17" s="198"/>
      <c r="AC17" s="195"/>
    </row>
    <row r="18" spans="2:29" x14ac:dyDescent="0.25">
      <c r="B18" s="7">
        <v>46096</v>
      </c>
      <c r="C18" s="8">
        <v>862.5</v>
      </c>
      <c r="D18" s="9"/>
      <c r="E18" s="10">
        <v>25.5</v>
      </c>
      <c r="F18" s="33">
        <f t="shared" si="0"/>
        <v>21993.75</v>
      </c>
      <c r="G18" s="19"/>
      <c r="H18" s="16"/>
      <c r="I18" s="17"/>
      <c r="J18" s="18"/>
      <c r="P18" s="194"/>
      <c r="Q18" s="193"/>
      <c r="R18" s="194"/>
      <c r="S18" s="195"/>
      <c r="T18" s="196"/>
      <c r="U18" s="195"/>
      <c r="V18" s="195"/>
      <c r="W18" s="199"/>
      <c r="X18" s="195"/>
      <c r="Y18" s="197"/>
      <c r="Z18" s="198"/>
      <c r="AA18" s="193"/>
      <c r="AB18" s="198"/>
      <c r="AC18" s="195"/>
    </row>
    <row r="19" spans="2:29" x14ac:dyDescent="0.25">
      <c r="B19" s="7">
        <v>46097</v>
      </c>
      <c r="C19" s="8">
        <v>888</v>
      </c>
      <c r="D19" s="9"/>
      <c r="E19" s="10">
        <v>25.5</v>
      </c>
      <c r="F19" s="33">
        <f t="shared" si="0"/>
        <v>22644</v>
      </c>
      <c r="G19" s="19"/>
      <c r="H19" s="16"/>
      <c r="I19" s="17"/>
      <c r="J19" s="18"/>
      <c r="P19" s="194"/>
      <c r="Q19" s="193"/>
      <c r="R19" s="194"/>
      <c r="S19" s="195"/>
      <c r="T19" s="196"/>
      <c r="U19" s="195"/>
      <c r="V19" s="195"/>
      <c r="W19" s="199"/>
      <c r="X19" s="195"/>
      <c r="Y19" s="197"/>
      <c r="Z19" s="198"/>
      <c r="AA19" s="193"/>
      <c r="AB19" s="198"/>
      <c r="AC19" s="195"/>
    </row>
    <row r="20" spans="2:29" x14ac:dyDescent="0.25">
      <c r="B20" s="7">
        <v>46098</v>
      </c>
      <c r="C20" s="8">
        <v>919</v>
      </c>
      <c r="D20" s="9"/>
      <c r="E20" s="10">
        <v>25.5</v>
      </c>
      <c r="F20" s="33">
        <f t="shared" si="0"/>
        <v>23434.5</v>
      </c>
      <c r="G20" s="15">
        <v>46134</v>
      </c>
      <c r="H20" s="16" t="s">
        <v>74</v>
      </c>
      <c r="I20" s="17"/>
      <c r="J20" s="18">
        <v>27357.919999999998</v>
      </c>
      <c r="P20" s="194"/>
      <c r="Q20" s="193"/>
      <c r="R20" s="194"/>
      <c r="S20" s="195"/>
      <c r="T20" s="196"/>
      <c r="U20" s="195"/>
      <c r="V20" s="195"/>
      <c r="W20" s="199"/>
      <c r="X20" s="195"/>
      <c r="Y20" s="197"/>
      <c r="Z20" s="198"/>
      <c r="AA20" s="193"/>
      <c r="AB20" s="198"/>
      <c r="AC20" s="195"/>
    </row>
    <row r="21" spans="2:29" x14ac:dyDescent="0.25">
      <c r="B21" s="7">
        <v>46099</v>
      </c>
      <c r="C21" s="8">
        <v>860</v>
      </c>
      <c r="D21" s="9"/>
      <c r="E21" s="10">
        <v>25.5</v>
      </c>
      <c r="F21" s="33">
        <f t="shared" si="0"/>
        <v>21930</v>
      </c>
      <c r="G21" s="19"/>
      <c r="H21" s="16"/>
      <c r="I21" s="17"/>
      <c r="J21" s="18"/>
    </row>
    <row r="22" spans="2:29" x14ac:dyDescent="0.25">
      <c r="B22" s="7">
        <v>46100</v>
      </c>
      <c r="C22" s="8">
        <v>847</v>
      </c>
      <c r="D22" s="9"/>
      <c r="E22" s="10">
        <v>25.5</v>
      </c>
      <c r="F22" s="33">
        <f t="shared" si="0"/>
        <v>21598.5</v>
      </c>
      <c r="G22" s="19"/>
      <c r="H22" s="16"/>
      <c r="I22" s="17"/>
      <c r="J22" s="18"/>
    </row>
    <row r="23" spans="2:29" x14ac:dyDescent="0.25">
      <c r="B23" s="7">
        <v>46101</v>
      </c>
      <c r="C23" s="8">
        <v>1150</v>
      </c>
      <c r="D23" s="9"/>
      <c r="E23" s="10">
        <v>25.5</v>
      </c>
      <c r="F23" s="33">
        <f t="shared" si="0"/>
        <v>29325</v>
      </c>
      <c r="G23" s="19"/>
      <c r="H23" s="16"/>
      <c r="I23" s="17"/>
      <c r="J23" s="18"/>
    </row>
    <row r="24" spans="2:29" x14ac:dyDescent="0.25">
      <c r="B24" s="7">
        <v>46102</v>
      </c>
      <c r="C24" s="8">
        <v>0</v>
      </c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29" x14ac:dyDescent="0.25">
      <c r="B25" s="7">
        <v>46103</v>
      </c>
      <c r="C25" s="8">
        <v>1039</v>
      </c>
      <c r="D25" s="9"/>
      <c r="E25" s="10">
        <v>25.5</v>
      </c>
      <c r="F25" s="33">
        <f t="shared" si="0"/>
        <v>26494.5</v>
      </c>
      <c r="G25" s="19"/>
      <c r="H25" s="16"/>
      <c r="I25" s="17"/>
      <c r="J25" s="18"/>
    </row>
    <row r="26" spans="2:29" x14ac:dyDescent="0.25">
      <c r="B26" s="7">
        <v>46104</v>
      </c>
      <c r="C26" s="8">
        <v>1122</v>
      </c>
      <c r="D26" s="9"/>
      <c r="E26" s="10">
        <v>25.5</v>
      </c>
      <c r="F26" s="33">
        <f t="shared" si="0"/>
        <v>28611</v>
      </c>
      <c r="G26" s="19"/>
      <c r="H26" s="16"/>
      <c r="I26" s="17"/>
      <c r="J26" s="18"/>
    </row>
    <row r="27" spans="2:29" x14ac:dyDescent="0.25">
      <c r="B27" s="7">
        <v>46105</v>
      </c>
      <c r="C27" s="8">
        <v>826.5</v>
      </c>
      <c r="D27" s="9"/>
      <c r="E27" s="10">
        <v>25.5</v>
      </c>
      <c r="F27" s="33">
        <f t="shared" si="0"/>
        <v>21075.75</v>
      </c>
      <c r="G27" s="19"/>
      <c r="H27" s="16"/>
      <c r="I27" s="17"/>
      <c r="J27" s="18"/>
    </row>
    <row r="28" spans="2:29" x14ac:dyDescent="0.25">
      <c r="B28" s="7">
        <v>46106</v>
      </c>
      <c r="C28" s="8">
        <v>833.5</v>
      </c>
      <c r="D28" s="9"/>
      <c r="E28" s="10">
        <v>25.5</v>
      </c>
      <c r="F28" s="33">
        <f t="shared" si="0"/>
        <v>21254.25</v>
      </c>
      <c r="G28" s="19"/>
      <c r="H28" s="16"/>
      <c r="I28" s="17"/>
      <c r="J28" s="18"/>
    </row>
    <row r="29" spans="2:29" x14ac:dyDescent="0.25">
      <c r="B29" s="7">
        <v>46107</v>
      </c>
      <c r="C29" s="8">
        <v>867</v>
      </c>
      <c r="D29" s="9"/>
      <c r="E29" s="10">
        <v>25.5</v>
      </c>
      <c r="F29" s="33">
        <f t="shared" si="0"/>
        <v>22108.5</v>
      </c>
      <c r="G29" s="19"/>
      <c r="H29" s="16"/>
      <c r="I29" s="17"/>
      <c r="J29" s="18"/>
    </row>
    <row r="30" spans="2:29" x14ac:dyDescent="0.25">
      <c r="B30" s="7">
        <v>46108</v>
      </c>
      <c r="C30" s="8">
        <v>879</v>
      </c>
      <c r="D30" s="9"/>
      <c r="E30" s="10">
        <v>25.5</v>
      </c>
      <c r="F30" s="33">
        <f t="shared" si="0"/>
        <v>22414.5</v>
      </c>
      <c r="G30" s="19"/>
      <c r="H30" s="16"/>
      <c r="I30" s="17"/>
      <c r="J30" s="18"/>
    </row>
    <row r="31" spans="2:29" x14ac:dyDescent="0.25">
      <c r="B31" s="7">
        <v>46109</v>
      </c>
      <c r="C31" s="8">
        <v>851</v>
      </c>
      <c r="D31" s="9"/>
      <c r="E31" s="10">
        <v>25.5</v>
      </c>
      <c r="F31" s="33">
        <f t="shared" si="0"/>
        <v>21700.5</v>
      </c>
      <c r="G31" s="19"/>
      <c r="H31" s="16"/>
      <c r="I31" s="17"/>
      <c r="J31" s="18"/>
    </row>
    <row r="32" spans="2:29" x14ac:dyDescent="0.25">
      <c r="B32" s="7">
        <v>46110</v>
      </c>
      <c r="C32" s="8">
        <v>909</v>
      </c>
      <c r="D32" s="9"/>
      <c r="E32" s="10">
        <v>25.5</v>
      </c>
      <c r="F32" s="33">
        <f t="shared" si="0"/>
        <v>23179.5</v>
      </c>
      <c r="G32" s="19"/>
      <c r="H32" s="16"/>
      <c r="I32" s="17"/>
      <c r="J32" s="18"/>
    </row>
    <row r="33" spans="2:12" x14ac:dyDescent="0.25">
      <c r="B33" s="7">
        <v>46111</v>
      </c>
      <c r="C33" s="8">
        <v>901</v>
      </c>
      <c r="D33" s="9"/>
      <c r="E33" s="10">
        <v>25.5</v>
      </c>
      <c r="F33" s="33">
        <f t="shared" si="0"/>
        <v>22975.5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4">
        <v>878.5</v>
      </c>
      <c r="D34" s="45"/>
      <c r="E34" s="10">
        <v>25.5</v>
      </c>
      <c r="F34" s="46">
        <f t="shared" si="0"/>
        <v>22401.75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26622.5</v>
      </c>
      <c r="D35" s="40">
        <f>SUM(D4:D34)</f>
        <v>0</v>
      </c>
      <c r="E35" s="41"/>
      <c r="F35" s="42" t="s">
        <v>4</v>
      </c>
      <c r="G35" s="24"/>
      <c r="H35" s="222" t="s">
        <v>11</v>
      </c>
      <c r="I35" s="222"/>
      <c r="J35" s="25">
        <f>SUM(J4:J34)</f>
        <v>678873.75393050013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23" t="s">
        <v>13</v>
      </c>
      <c r="I36" s="223"/>
      <c r="J36" s="18">
        <f>F36+F37</f>
        <v>678873.75</v>
      </c>
      <c r="L36" s="31">
        <f>J36-J4-J5-J6</f>
        <v>657849.02496750001</v>
      </c>
    </row>
    <row r="37" spans="2:12" x14ac:dyDescent="0.25">
      <c r="B37" s="26" t="s">
        <v>14</v>
      </c>
      <c r="C37" s="30">
        <f>C35</f>
        <v>26622.5</v>
      </c>
      <c r="D37" s="9">
        <f>D35/1.03</f>
        <v>0</v>
      </c>
      <c r="E37" s="10"/>
      <c r="F37" s="33">
        <f>SUM(F4:F36)</f>
        <v>678873.75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24" t="s">
        <v>16</v>
      </c>
      <c r="C39" s="225"/>
      <c r="D39" s="27"/>
      <c r="E39" s="34"/>
      <c r="F39" s="35"/>
      <c r="G39" s="28"/>
      <c r="H39" s="226" t="s">
        <v>17</v>
      </c>
      <c r="I39" s="226"/>
      <c r="J39" s="29">
        <f>J36+J37+J38-J35</f>
        <v>-3.9305001264438033E-3</v>
      </c>
    </row>
    <row r="40" spans="2:12" ht="15.75" thickBot="1" x14ac:dyDescent="0.3">
      <c r="B40" s="216"/>
      <c r="C40" s="217"/>
      <c r="D40" s="217"/>
      <c r="E40" s="217"/>
      <c r="F40" s="217"/>
      <c r="G40" s="217"/>
      <c r="H40" s="217"/>
      <c r="I40" s="217"/>
      <c r="J40" s="218"/>
    </row>
    <row r="41" spans="2:12" ht="15.75" thickBot="1" x14ac:dyDescent="0.3">
      <c r="B41" s="216"/>
      <c r="C41" s="217"/>
      <c r="D41" s="217"/>
      <c r="E41" s="217"/>
      <c r="F41" s="217"/>
      <c r="G41" s="217"/>
      <c r="H41" s="217"/>
      <c r="I41" s="217"/>
      <c r="J41" s="218"/>
    </row>
    <row r="42" spans="2:12" x14ac:dyDescent="0.25">
      <c r="J42" s="31"/>
    </row>
    <row r="43" spans="2:12" x14ac:dyDescent="0.25">
      <c r="J43" s="31"/>
    </row>
  </sheetData>
  <mergeCells count="9">
    <mergeCell ref="P6:AA6"/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7F413-4A9A-4F9A-8F6C-A2C374DC02C6}">
  <dimension ref="B1:AC43"/>
  <sheetViews>
    <sheetView tabSelected="1" zoomScale="85" zoomScaleNormal="85" workbookViewId="0">
      <selection activeCell="V26" sqref="V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1">
        <f>SUBTOTAL(109,N4:N12)</f>
        <v>600000</v>
      </c>
    </row>
    <row r="2" spans="2:29" ht="25.5" customHeight="1" thickBot="1" x14ac:dyDescent="0.3">
      <c r="B2" s="219" t="s">
        <v>31</v>
      </c>
      <c r="C2" s="220"/>
      <c r="D2" s="220"/>
      <c r="E2" s="220"/>
      <c r="F2" s="220"/>
      <c r="G2" s="220"/>
      <c r="H2" s="220"/>
      <c r="I2" s="220"/>
      <c r="J2" s="221"/>
      <c r="L2" s="215" t="s">
        <v>40</v>
      </c>
      <c r="M2" s="215"/>
      <c r="N2" s="215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523500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2" t="s">
        <v>18</v>
      </c>
      <c r="M3" s="52" t="s">
        <v>41</v>
      </c>
      <c r="N3" s="53" t="s">
        <v>42</v>
      </c>
      <c r="P3" s="177">
        <v>46058</v>
      </c>
      <c r="Q3" s="13">
        <f>R3-P3</f>
        <v>54</v>
      </c>
      <c r="R3" s="56">
        <v>46112</v>
      </c>
      <c r="S3" s="13" t="s">
        <v>33</v>
      </c>
      <c r="T3" s="178">
        <v>100</v>
      </c>
      <c r="U3" s="179" t="s">
        <v>34</v>
      </c>
      <c r="V3" s="179" t="s">
        <v>35</v>
      </c>
      <c r="W3" s="180">
        <v>305</v>
      </c>
      <c r="X3" s="179" t="s">
        <v>36</v>
      </c>
      <c r="Y3" s="181">
        <v>890</v>
      </c>
      <c r="Z3" s="182">
        <v>271450</v>
      </c>
      <c r="AA3" s="183"/>
      <c r="AB3" s="182">
        <v>271450</v>
      </c>
      <c r="AC3" s="106" t="s">
        <v>73</v>
      </c>
    </row>
    <row r="4" spans="2:29" x14ac:dyDescent="0.25">
      <c r="B4" s="7">
        <v>46113</v>
      </c>
      <c r="C4" s="8">
        <v>902</v>
      </c>
      <c r="D4" s="9"/>
      <c r="E4" s="10">
        <v>25.5</v>
      </c>
      <c r="F4" s="33">
        <f>E4*C4</f>
        <v>23001</v>
      </c>
      <c r="G4" s="11"/>
      <c r="H4" s="12" t="s">
        <v>6</v>
      </c>
      <c r="I4" s="13">
        <v>0.01</v>
      </c>
      <c r="J4" s="14">
        <f>(F36+F37)*I4</f>
        <v>6915.3450000000003</v>
      </c>
      <c r="L4" s="48">
        <v>45884</v>
      </c>
      <c r="M4" s="17" t="s">
        <v>43</v>
      </c>
      <c r="N4" s="54">
        <v>600000</v>
      </c>
      <c r="P4" s="177">
        <v>46058</v>
      </c>
      <c r="Q4" s="13">
        <f>R4-P4</f>
        <v>54</v>
      </c>
      <c r="R4" s="56">
        <v>46112</v>
      </c>
      <c r="S4" s="13" t="s">
        <v>33</v>
      </c>
      <c r="T4" s="178">
        <v>100</v>
      </c>
      <c r="U4" s="179" t="s">
        <v>34</v>
      </c>
      <c r="V4" s="179" t="s">
        <v>53</v>
      </c>
      <c r="W4" s="180">
        <v>10</v>
      </c>
      <c r="X4" s="179" t="s">
        <v>36</v>
      </c>
      <c r="Y4" s="181">
        <v>830</v>
      </c>
      <c r="Z4" s="182">
        <v>8300</v>
      </c>
      <c r="AA4" s="183"/>
      <c r="AB4" s="182">
        <v>8300</v>
      </c>
      <c r="AC4" s="106" t="s">
        <v>73</v>
      </c>
    </row>
    <row r="5" spans="2:29" x14ac:dyDescent="0.25">
      <c r="B5" s="7">
        <v>46114</v>
      </c>
      <c r="C5" s="8">
        <v>952.5</v>
      </c>
      <c r="D5" s="9"/>
      <c r="E5" s="10">
        <v>25.5</v>
      </c>
      <c r="F5" s="33">
        <f t="shared" ref="F5:F34" si="0">E5*C5</f>
        <v>24288.75</v>
      </c>
      <c r="G5" s="11"/>
      <c r="H5" s="12" t="s">
        <v>7</v>
      </c>
      <c r="I5" s="13">
        <v>1E-3</v>
      </c>
      <c r="J5" s="14">
        <f>(F36+F37-J4-J6)*I5</f>
        <v>684.61915500000009</v>
      </c>
      <c r="L5" s="17" t="s">
        <v>44</v>
      </c>
      <c r="M5" s="17"/>
      <c r="N5" s="54"/>
      <c r="P5" s="177">
        <v>46058</v>
      </c>
      <c r="Q5" s="13">
        <f>R5-P5</f>
        <v>54</v>
      </c>
      <c r="R5" s="56">
        <v>46112</v>
      </c>
      <c r="S5" s="13" t="s">
        <v>33</v>
      </c>
      <c r="T5" s="178">
        <v>100</v>
      </c>
      <c r="U5" s="179" t="s">
        <v>34</v>
      </c>
      <c r="V5" s="179" t="s">
        <v>60</v>
      </c>
      <c r="W5" s="184">
        <v>3000</v>
      </c>
      <c r="X5" s="179" t="s">
        <v>12</v>
      </c>
      <c r="Y5" s="181">
        <v>27.6</v>
      </c>
      <c r="Z5" s="182">
        <v>82800</v>
      </c>
      <c r="AA5" s="183"/>
      <c r="AB5" s="182">
        <v>82800</v>
      </c>
      <c r="AC5" s="106" t="s">
        <v>73</v>
      </c>
    </row>
    <row r="6" spans="2:29" x14ac:dyDescent="0.25">
      <c r="B6" s="7">
        <v>46115</v>
      </c>
      <c r="C6" s="8">
        <v>892</v>
      </c>
      <c r="D6" s="9"/>
      <c r="E6" s="10">
        <v>25.5</v>
      </c>
      <c r="F6" s="33">
        <f t="shared" si="0"/>
        <v>22746</v>
      </c>
      <c r="G6" s="11"/>
      <c r="H6" s="12" t="s">
        <v>8</v>
      </c>
      <c r="I6" s="13"/>
      <c r="J6" s="14"/>
      <c r="L6" s="48"/>
      <c r="M6" s="17"/>
      <c r="N6" s="54"/>
      <c r="P6" s="227" t="s">
        <v>82</v>
      </c>
      <c r="Q6" s="227"/>
      <c r="R6" s="227"/>
      <c r="S6" s="227"/>
      <c r="T6" s="227"/>
      <c r="U6" s="227"/>
      <c r="V6" s="227"/>
      <c r="W6" s="227"/>
      <c r="X6" s="227"/>
      <c r="Y6" s="227"/>
      <c r="Z6" s="227"/>
      <c r="AA6" s="227"/>
      <c r="AB6" s="176">
        <v>-362550</v>
      </c>
    </row>
    <row r="7" spans="2:29" x14ac:dyDescent="0.25">
      <c r="B7" s="7">
        <v>46116</v>
      </c>
      <c r="C7" s="8">
        <v>934.5</v>
      </c>
      <c r="D7" s="9"/>
      <c r="E7" s="10">
        <v>25.5</v>
      </c>
      <c r="F7" s="33">
        <f t="shared" si="0"/>
        <v>23829.75</v>
      </c>
      <c r="G7" s="11"/>
      <c r="H7" s="12" t="s">
        <v>9</v>
      </c>
      <c r="I7" s="13"/>
      <c r="J7" s="14">
        <f>'MART 2026'!J39*-1</f>
        <v>3.9305001264438033E-3</v>
      </c>
      <c r="L7" s="17"/>
      <c r="M7" s="17"/>
      <c r="N7" s="54"/>
      <c r="P7" s="201">
        <v>46087</v>
      </c>
      <c r="Q7" s="13">
        <f>R7-P7</f>
        <v>55</v>
      </c>
      <c r="R7" s="56">
        <v>46142</v>
      </c>
      <c r="S7" s="13" t="s">
        <v>76</v>
      </c>
      <c r="T7" s="202">
        <v>194</v>
      </c>
      <c r="U7" s="203" t="s">
        <v>34</v>
      </c>
      <c r="V7" s="203" t="s">
        <v>35</v>
      </c>
      <c r="W7" s="204">
        <v>300</v>
      </c>
      <c r="X7" s="203" t="s">
        <v>36</v>
      </c>
      <c r="Y7" s="205">
        <v>980</v>
      </c>
      <c r="Z7" s="206">
        <v>294000</v>
      </c>
      <c r="AA7" s="207"/>
      <c r="AB7" s="206">
        <v>294000</v>
      </c>
      <c r="AC7" s="106" t="s">
        <v>77</v>
      </c>
    </row>
    <row r="8" spans="2:29" x14ac:dyDescent="0.25">
      <c r="B8" s="7">
        <v>46117</v>
      </c>
      <c r="C8" s="8">
        <v>953</v>
      </c>
      <c r="D8" s="9"/>
      <c r="E8" s="10">
        <v>25.5</v>
      </c>
      <c r="F8" s="33">
        <f t="shared" si="0"/>
        <v>24301.5</v>
      </c>
      <c r="G8" s="15"/>
      <c r="H8" s="16"/>
      <c r="I8" s="17"/>
      <c r="J8" s="18"/>
      <c r="P8" s="201">
        <v>46087</v>
      </c>
      <c r="Q8" s="13">
        <f>R8-P8</f>
        <v>55</v>
      </c>
      <c r="R8" s="56">
        <v>46142</v>
      </c>
      <c r="S8" s="13" t="s">
        <v>76</v>
      </c>
      <c r="T8" s="202">
        <v>194</v>
      </c>
      <c r="U8" s="203" t="s">
        <v>34</v>
      </c>
      <c r="V8" s="203" t="s">
        <v>53</v>
      </c>
      <c r="W8" s="204">
        <v>10</v>
      </c>
      <c r="X8" s="203" t="s">
        <v>36</v>
      </c>
      <c r="Y8" s="205">
        <v>915</v>
      </c>
      <c r="Z8" s="206">
        <v>9150</v>
      </c>
      <c r="AA8" s="207"/>
      <c r="AB8" s="206">
        <v>9150</v>
      </c>
      <c r="AC8" s="106" t="s">
        <v>77</v>
      </c>
    </row>
    <row r="9" spans="2:29" x14ac:dyDescent="0.25">
      <c r="B9" s="7">
        <v>46118</v>
      </c>
      <c r="C9" s="8">
        <v>931</v>
      </c>
      <c r="D9" s="9"/>
      <c r="E9" s="10">
        <v>25.5</v>
      </c>
      <c r="F9" s="33">
        <f t="shared" si="0"/>
        <v>23740.5</v>
      </c>
      <c r="G9" s="15" t="s">
        <v>88</v>
      </c>
      <c r="H9" s="16"/>
      <c r="I9" s="17"/>
      <c r="J9" s="18">
        <v>79.2</v>
      </c>
      <c r="P9" s="208">
        <v>46115</v>
      </c>
      <c r="Q9" s="209"/>
      <c r="R9" s="208">
        <v>46115</v>
      </c>
      <c r="S9" s="210" t="s">
        <v>76</v>
      </c>
      <c r="T9" s="211">
        <v>260</v>
      </c>
      <c r="U9" s="210" t="s">
        <v>34</v>
      </c>
      <c r="V9" s="210" t="s">
        <v>35</v>
      </c>
      <c r="W9" s="212">
        <v>300</v>
      </c>
      <c r="X9" s="210" t="s">
        <v>36</v>
      </c>
      <c r="Y9" s="213">
        <v>1015</v>
      </c>
      <c r="Z9" s="214">
        <v>304500</v>
      </c>
      <c r="AA9" s="209"/>
      <c r="AB9" s="214">
        <v>304500</v>
      </c>
      <c r="AC9" s="192" t="s">
        <v>85</v>
      </c>
    </row>
    <row r="10" spans="2:29" x14ac:dyDescent="0.25">
      <c r="B10" s="7">
        <v>46119</v>
      </c>
      <c r="C10" s="8">
        <v>975</v>
      </c>
      <c r="D10" s="9"/>
      <c r="E10" s="10">
        <v>25.5</v>
      </c>
      <c r="F10" s="33">
        <f t="shared" si="0"/>
        <v>24862.5</v>
      </c>
      <c r="G10" s="15"/>
      <c r="H10" s="16"/>
      <c r="I10" s="17"/>
      <c r="J10" s="18"/>
      <c r="P10" s="208">
        <v>46115</v>
      </c>
      <c r="Q10" s="209"/>
      <c r="R10" s="208">
        <v>46115</v>
      </c>
      <c r="S10" s="210" t="s">
        <v>76</v>
      </c>
      <c r="T10" s="211">
        <v>260</v>
      </c>
      <c r="U10" s="210" t="s">
        <v>34</v>
      </c>
      <c r="V10" s="210" t="s">
        <v>84</v>
      </c>
      <c r="W10" s="212">
        <v>60</v>
      </c>
      <c r="X10" s="210" t="s">
        <v>36</v>
      </c>
      <c r="Y10" s="213">
        <v>1460</v>
      </c>
      <c r="Z10" s="214">
        <v>87600</v>
      </c>
      <c r="AA10" s="209"/>
      <c r="AB10" s="214">
        <v>87600</v>
      </c>
      <c r="AC10" s="192" t="s">
        <v>85</v>
      </c>
    </row>
    <row r="11" spans="2:29" x14ac:dyDescent="0.25">
      <c r="B11" s="7">
        <v>46120</v>
      </c>
      <c r="C11" s="8">
        <v>938.5</v>
      </c>
      <c r="D11" s="9"/>
      <c r="E11" s="10">
        <v>25.5</v>
      </c>
      <c r="F11" s="33">
        <f t="shared" si="0"/>
        <v>23931.75</v>
      </c>
      <c r="G11" s="19"/>
      <c r="H11" s="16"/>
      <c r="I11" s="17"/>
      <c r="J11" s="18"/>
      <c r="P11" s="228" t="s">
        <v>85</v>
      </c>
      <c r="Q11" s="228"/>
      <c r="R11" s="228"/>
      <c r="S11" s="228"/>
      <c r="T11" s="228"/>
      <c r="U11" s="228"/>
      <c r="V11" s="228"/>
      <c r="W11" s="228"/>
      <c r="X11" s="228"/>
      <c r="Y11" s="228"/>
      <c r="Z11" s="228"/>
      <c r="AA11" s="228"/>
      <c r="AB11" s="200">
        <v>-695250</v>
      </c>
    </row>
    <row r="12" spans="2:29" x14ac:dyDescent="0.25">
      <c r="B12" s="7">
        <v>46121</v>
      </c>
      <c r="C12" s="8">
        <v>942</v>
      </c>
      <c r="D12" s="9"/>
      <c r="E12" s="10">
        <v>25.5</v>
      </c>
      <c r="F12" s="33">
        <f t="shared" si="0"/>
        <v>24021</v>
      </c>
      <c r="G12" s="164">
        <v>46087</v>
      </c>
      <c r="H12" s="162" t="s">
        <v>35</v>
      </c>
      <c r="I12" s="161">
        <v>300</v>
      </c>
      <c r="J12" s="18">
        <v>294000</v>
      </c>
    </row>
    <row r="13" spans="2:29" x14ac:dyDescent="0.25">
      <c r="B13" s="7">
        <v>46122</v>
      </c>
      <c r="C13" s="8">
        <v>878</v>
      </c>
      <c r="D13" s="9"/>
      <c r="E13" s="10">
        <v>25.5</v>
      </c>
      <c r="F13" s="33">
        <f t="shared" si="0"/>
        <v>22389</v>
      </c>
      <c r="G13" s="164">
        <v>46087</v>
      </c>
      <c r="H13" s="162" t="s">
        <v>53</v>
      </c>
      <c r="I13" s="161">
        <v>10</v>
      </c>
      <c r="J13" s="18">
        <v>9150</v>
      </c>
      <c r="P13" s="191">
        <v>46115</v>
      </c>
      <c r="Q13" s="190"/>
      <c r="R13" s="191">
        <v>46115</v>
      </c>
      <c r="S13" s="189" t="s">
        <v>76</v>
      </c>
      <c r="T13" s="188">
        <v>260</v>
      </c>
      <c r="U13" s="189" t="s">
        <v>34</v>
      </c>
      <c r="V13" s="189" t="s">
        <v>86</v>
      </c>
      <c r="W13" s="187">
        <v>100</v>
      </c>
      <c r="X13" s="189" t="s">
        <v>36</v>
      </c>
      <c r="Y13" s="186">
        <v>1050</v>
      </c>
      <c r="Z13" s="185">
        <v>105000</v>
      </c>
      <c r="AA13" s="190"/>
      <c r="AB13" s="185">
        <v>105000</v>
      </c>
      <c r="AC13" s="192" t="s">
        <v>87</v>
      </c>
    </row>
    <row r="14" spans="2:29" x14ac:dyDescent="0.25">
      <c r="B14" s="7">
        <v>46123</v>
      </c>
      <c r="C14" s="8">
        <v>860.5</v>
      </c>
      <c r="D14" s="9"/>
      <c r="E14" s="10">
        <v>25.5</v>
      </c>
      <c r="F14" s="33">
        <f t="shared" si="0"/>
        <v>21942.75</v>
      </c>
      <c r="G14" s="191">
        <v>46115</v>
      </c>
      <c r="H14" s="189" t="s">
        <v>35</v>
      </c>
      <c r="I14" s="187">
        <v>300</v>
      </c>
      <c r="J14" s="18">
        <v>304500</v>
      </c>
      <c r="P14" s="235">
        <v>46139</v>
      </c>
      <c r="Q14" s="236"/>
      <c r="R14" s="235">
        <v>46139</v>
      </c>
      <c r="S14" s="236" t="s">
        <v>76</v>
      </c>
      <c r="T14" s="237">
        <v>303</v>
      </c>
      <c r="U14" s="236" t="s">
        <v>34</v>
      </c>
      <c r="V14" s="236" t="s">
        <v>89</v>
      </c>
      <c r="W14" s="9">
        <v>100</v>
      </c>
      <c r="X14" s="236" t="s">
        <v>36</v>
      </c>
      <c r="Y14" s="238">
        <v>891.08911000000001</v>
      </c>
      <c r="Z14" s="239">
        <v>89108.91</v>
      </c>
      <c r="AA14" s="239">
        <v>891.09</v>
      </c>
      <c r="AB14" s="239">
        <v>90000</v>
      </c>
      <c r="AC14" s="230" t="s">
        <v>87</v>
      </c>
    </row>
    <row r="15" spans="2:29" x14ac:dyDescent="0.25">
      <c r="B15" s="7">
        <v>46124</v>
      </c>
      <c r="C15" s="8">
        <v>868.5</v>
      </c>
      <c r="D15" s="9"/>
      <c r="E15" s="10">
        <v>25.5</v>
      </c>
      <c r="F15" s="33">
        <f t="shared" si="0"/>
        <v>22146.75</v>
      </c>
      <c r="G15" s="191">
        <v>46115</v>
      </c>
      <c r="H15" s="189" t="s">
        <v>84</v>
      </c>
      <c r="I15" s="187">
        <v>60</v>
      </c>
      <c r="J15" s="18">
        <v>87600</v>
      </c>
      <c r="P15" s="235">
        <v>46142</v>
      </c>
      <c r="Q15" s="236"/>
      <c r="R15" s="235">
        <v>46142</v>
      </c>
      <c r="S15" s="236" t="s">
        <v>76</v>
      </c>
      <c r="T15" s="237">
        <v>316</v>
      </c>
      <c r="U15" s="236" t="s">
        <v>34</v>
      </c>
      <c r="V15" s="236" t="s">
        <v>90</v>
      </c>
      <c r="W15" s="9">
        <v>250</v>
      </c>
      <c r="X15" s="236" t="s">
        <v>36</v>
      </c>
      <c r="Y15" s="238">
        <v>1020</v>
      </c>
      <c r="Z15" s="239">
        <v>255000</v>
      </c>
      <c r="AA15" s="239"/>
      <c r="AB15" s="239">
        <v>255000</v>
      </c>
      <c r="AC15" s="230" t="s">
        <v>87</v>
      </c>
    </row>
    <row r="16" spans="2:29" x14ac:dyDescent="0.25">
      <c r="B16" s="7">
        <v>46125</v>
      </c>
      <c r="C16" s="8">
        <v>826</v>
      </c>
      <c r="D16" s="9"/>
      <c r="E16" s="10">
        <v>25.5</v>
      </c>
      <c r="F16" s="33">
        <f t="shared" si="0"/>
        <v>21063</v>
      </c>
      <c r="G16" s="19"/>
      <c r="H16" s="16"/>
      <c r="I16" s="17"/>
      <c r="J16" s="18"/>
      <c r="P16" s="235">
        <v>46142</v>
      </c>
      <c r="Q16" s="236"/>
      <c r="R16" s="235">
        <v>46142</v>
      </c>
      <c r="S16" s="236" t="s">
        <v>76</v>
      </c>
      <c r="T16" s="237">
        <v>316</v>
      </c>
      <c r="U16" s="236" t="s">
        <v>34</v>
      </c>
      <c r="V16" s="236" t="s">
        <v>35</v>
      </c>
      <c r="W16" s="9">
        <v>70</v>
      </c>
      <c r="X16" s="236" t="s">
        <v>36</v>
      </c>
      <c r="Y16" s="238">
        <v>1050</v>
      </c>
      <c r="Z16" s="239">
        <v>73500</v>
      </c>
      <c r="AA16" s="239"/>
      <c r="AB16" s="239">
        <v>73500</v>
      </c>
      <c r="AC16" s="230" t="s">
        <v>87</v>
      </c>
    </row>
    <row r="17" spans="2:29" x14ac:dyDescent="0.25">
      <c r="B17" s="7">
        <v>46126</v>
      </c>
      <c r="C17" s="8">
        <v>839.5</v>
      </c>
      <c r="D17" s="9"/>
      <c r="E17" s="10">
        <v>25.5</v>
      </c>
      <c r="F17" s="33">
        <f t="shared" si="0"/>
        <v>21407.25</v>
      </c>
      <c r="G17" s="19"/>
      <c r="H17" s="16"/>
      <c r="I17" s="17"/>
      <c r="J17" s="18"/>
    </row>
    <row r="18" spans="2:29" x14ac:dyDescent="0.25">
      <c r="B18" s="7">
        <v>46127</v>
      </c>
      <c r="C18" s="8">
        <v>888</v>
      </c>
      <c r="D18" s="9"/>
      <c r="E18" s="10">
        <v>25.5</v>
      </c>
      <c r="F18" s="33">
        <f t="shared" si="0"/>
        <v>22644</v>
      </c>
      <c r="G18" s="19"/>
      <c r="H18" s="16"/>
      <c r="I18" s="17"/>
      <c r="J18" s="18"/>
      <c r="P18" s="229"/>
      <c r="Q18" s="230"/>
      <c r="R18" s="229"/>
      <c r="S18" s="230"/>
      <c r="T18" s="231"/>
      <c r="U18" s="230"/>
      <c r="V18" s="230"/>
      <c r="W18" s="232"/>
      <c r="X18" s="230"/>
      <c r="Y18" s="233"/>
      <c r="Z18" s="234"/>
      <c r="AA18" s="234"/>
      <c r="AB18" s="234"/>
      <c r="AC18" s="230"/>
    </row>
    <row r="19" spans="2:29" x14ac:dyDescent="0.25">
      <c r="B19" s="7">
        <v>46128</v>
      </c>
      <c r="C19" s="8">
        <v>921</v>
      </c>
      <c r="D19" s="9"/>
      <c r="E19" s="10">
        <v>25.5</v>
      </c>
      <c r="F19" s="33">
        <f t="shared" si="0"/>
        <v>23485.5</v>
      </c>
      <c r="G19" s="19"/>
      <c r="H19" s="16"/>
      <c r="I19" s="17"/>
      <c r="J19" s="18"/>
      <c r="P19" s="229"/>
      <c r="Q19" s="230"/>
      <c r="R19" s="229"/>
      <c r="S19" s="230"/>
      <c r="T19" s="231"/>
      <c r="U19" s="230"/>
      <c r="V19" s="230"/>
      <c r="W19" s="232"/>
      <c r="X19" s="230"/>
      <c r="Y19" s="233"/>
      <c r="Z19" s="234"/>
      <c r="AA19" s="234"/>
      <c r="AB19" s="234"/>
      <c r="AC19" s="230"/>
    </row>
    <row r="20" spans="2:29" x14ac:dyDescent="0.25">
      <c r="B20" s="7">
        <v>46129</v>
      </c>
      <c r="C20" s="8">
        <v>0</v>
      </c>
      <c r="D20" s="9"/>
      <c r="E20" s="10">
        <v>25.5</v>
      </c>
      <c r="F20" s="33">
        <f t="shared" si="0"/>
        <v>0</v>
      </c>
      <c r="G20" s="19"/>
      <c r="H20" s="16"/>
      <c r="I20" s="17"/>
      <c r="J20" s="18"/>
      <c r="P20" s="229"/>
      <c r="Q20" s="230"/>
      <c r="R20" s="229"/>
      <c r="S20" s="230"/>
      <c r="T20" s="231"/>
      <c r="U20" s="230"/>
      <c r="V20" s="230"/>
      <c r="W20" s="232"/>
      <c r="X20" s="230"/>
      <c r="Y20" s="233"/>
      <c r="Z20" s="234"/>
      <c r="AA20" s="234"/>
      <c r="AB20" s="234"/>
      <c r="AC20" s="230"/>
    </row>
    <row r="21" spans="2:29" x14ac:dyDescent="0.25">
      <c r="B21" s="7">
        <v>46130</v>
      </c>
      <c r="C21" s="8">
        <v>1805.5</v>
      </c>
      <c r="D21" s="9"/>
      <c r="E21" s="10">
        <v>25.5</v>
      </c>
      <c r="F21" s="33">
        <f t="shared" si="0"/>
        <v>46040.25</v>
      </c>
      <c r="G21" s="19"/>
      <c r="H21" s="16"/>
      <c r="I21" s="17"/>
      <c r="J21" s="18"/>
    </row>
    <row r="22" spans="2:29" x14ac:dyDescent="0.25">
      <c r="B22" s="7">
        <v>46131</v>
      </c>
      <c r="C22" s="8">
        <v>873.5</v>
      </c>
      <c r="D22" s="9"/>
      <c r="E22" s="10">
        <v>25.5</v>
      </c>
      <c r="F22" s="33">
        <f t="shared" si="0"/>
        <v>22274.25</v>
      </c>
      <c r="G22" s="19"/>
      <c r="H22" s="16"/>
      <c r="I22" s="17"/>
      <c r="J22" s="18"/>
    </row>
    <row r="23" spans="2:29" x14ac:dyDescent="0.25">
      <c r="B23" s="7">
        <v>46132</v>
      </c>
      <c r="C23" s="8">
        <v>843</v>
      </c>
      <c r="D23" s="9"/>
      <c r="E23" s="10">
        <v>25.5</v>
      </c>
      <c r="F23" s="33">
        <f t="shared" si="0"/>
        <v>21496.5</v>
      </c>
      <c r="G23" s="19"/>
      <c r="H23" s="16"/>
      <c r="I23" s="17"/>
      <c r="J23" s="18"/>
    </row>
    <row r="24" spans="2:29" x14ac:dyDescent="0.25">
      <c r="B24" s="7">
        <v>46133</v>
      </c>
      <c r="C24" s="8">
        <v>883</v>
      </c>
      <c r="D24" s="9"/>
      <c r="E24" s="10">
        <v>25.5</v>
      </c>
      <c r="F24" s="33">
        <f t="shared" si="0"/>
        <v>22516.5</v>
      </c>
      <c r="G24" s="19"/>
      <c r="H24" s="16"/>
      <c r="I24" s="17"/>
      <c r="J24" s="18"/>
    </row>
    <row r="25" spans="2:29" x14ac:dyDescent="0.25">
      <c r="B25" s="7">
        <v>46134</v>
      </c>
      <c r="C25" s="8">
        <v>836.5</v>
      </c>
      <c r="D25" s="9"/>
      <c r="E25" s="10">
        <v>25.5</v>
      </c>
      <c r="F25" s="33">
        <f t="shared" si="0"/>
        <v>21330.75</v>
      </c>
      <c r="G25" s="19"/>
      <c r="H25" s="16"/>
      <c r="I25" s="17"/>
      <c r="J25" s="18"/>
    </row>
    <row r="26" spans="2:29" x14ac:dyDescent="0.25">
      <c r="B26" s="7">
        <v>46135</v>
      </c>
      <c r="C26" s="8">
        <v>848.5</v>
      </c>
      <c r="D26" s="9"/>
      <c r="E26" s="10">
        <v>25.5</v>
      </c>
      <c r="F26" s="33">
        <f t="shared" si="0"/>
        <v>21636.75</v>
      </c>
      <c r="G26" s="19"/>
      <c r="H26" s="16"/>
      <c r="I26" s="17"/>
      <c r="J26" s="18"/>
    </row>
    <row r="27" spans="2:29" x14ac:dyDescent="0.25">
      <c r="B27" s="7">
        <v>46136</v>
      </c>
      <c r="C27" s="8">
        <v>880.5</v>
      </c>
      <c r="D27" s="9"/>
      <c r="E27" s="10">
        <v>25.5</v>
      </c>
      <c r="F27" s="33">
        <f t="shared" si="0"/>
        <v>22452.75</v>
      </c>
      <c r="G27" s="19"/>
      <c r="H27" s="16"/>
      <c r="I27" s="17"/>
      <c r="J27" s="18"/>
    </row>
    <row r="28" spans="2:29" x14ac:dyDescent="0.25">
      <c r="B28" s="7">
        <v>46137</v>
      </c>
      <c r="C28" s="8">
        <v>966.5</v>
      </c>
      <c r="D28" s="9"/>
      <c r="E28" s="10">
        <v>25.5</v>
      </c>
      <c r="F28" s="33">
        <f t="shared" si="0"/>
        <v>24645.75</v>
      </c>
      <c r="G28" s="19"/>
      <c r="H28" s="16"/>
      <c r="I28" s="17"/>
      <c r="J28" s="18"/>
    </row>
    <row r="29" spans="2:29" x14ac:dyDescent="0.25">
      <c r="B29" s="7">
        <v>46138</v>
      </c>
      <c r="C29" s="8">
        <v>933</v>
      </c>
      <c r="D29" s="9"/>
      <c r="E29" s="10">
        <v>25.5</v>
      </c>
      <c r="F29" s="33">
        <f t="shared" si="0"/>
        <v>23791.5</v>
      </c>
      <c r="G29" s="19"/>
      <c r="H29" s="16"/>
      <c r="I29" s="17"/>
      <c r="J29" s="18"/>
    </row>
    <row r="30" spans="2:29" x14ac:dyDescent="0.25">
      <c r="B30" s="7">
        <v>46139</v>
      </c>
      <c r="C30" s="8">
        <v>919.5</v>
      </c>
      <c r="D30" s="9"/>
      <c r="E30" s="10">
        <v>25.5</v>
      </c>
      <c r="F30" s="33">
        <f t="shared" si="0"/>
        <v>23447.25</v>
      </c>
      <c r="G30" s="19"/>
      <c r="H30" s="16"/>
      <c r="I30" s="17"/>
      <c r="J30" s="18"/>
    </row>
    <row r="31" spans="2:29" x14ac:dyDescent="0.25">
      <c r="B31" s="7">
        <v>46140</v>
      </c>
      <c r="C31" s="8">
        <v>944</v>
      </c>
      <c r="D31" s="9"/>
      <c r="E31" s="10">
        <v>25.5</v>
      </c>
      <c r="F31" s="33">
        <f t="shared" si="0"/>
        <v>24072</v>
      </c>
      <c r="G31" s="19"/>
      <c r="H31" s="16"/>
      <c r="I31" s="17"/>
      <c r="J31" s="18"/>
    </row>
    <row r="32" spans="2:29" x14ac:dyDescent="0.25">
      <c r="B32" s="7">
        <v>46141</v>
      </c>
      <c r="C32" s="8">
        <v>950</v>
      </c>
      <c r="D32" s="9"/>
      <c r="E32" s="10">
        <v>25.5</v>
      </c>
      <c r="F32" s="33">
        <f t="shared" si="0"/>
        <v>24225</v>
      </c>
      <c r="G32" s="19"/>
      <c r="H32" s="16"/>
      <c r="I32" s="17"/>
      <c r="J32" s="18"/>
    </row>
    <row r="33" spans="2:12" x14ac:dyDescent="0.25">
      <c r="B33" s="7">
        <v>46142</v>
      </c>
      <c r="C33" s="8">
        <v>933.5</v>
      </c>
      <c r="D33" s="9"/>
      <c r="E33" s="10">
        <v>25.5</v>
      </c>
      <c r="F33" s="33">
        <f t="shared" si="0"/>
        <v>23804.25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>
        <v>25.5</v>
      </c>
      <c r="F34" s="46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27119</v>
      </c>
      <c r="D35" s="40">
        <f>SUM(D4:D34)</f>
        <v>0</v>
      </c>
      <c r="E35" s="41"/>
      <c r="F35" s="42" t="s">
        <v>4</v>
      </c>
      <c r="G35" s="24"/>
      <c r="H35" s="222" t="s">
        <v>11</v>
      </c>
      <c r="I35" s="222"/>
      <c r="J35" s="25">
        <f>SUM(J4:J34)</f>
        <v>702929.16808550013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23" t="s">
        <v>13</v>
      </c>
      <c r="I36" s="223"/>
      <c r="J36" s="18">
        <f>F36+F37</f>
        <v>691534.5</v>
      </c>
      <c r="L36" s="31">
        <f>J36-J4-J5-J6</f>
        <v>683934.53584500006</v>
      </c>
    </row>
    <row r="37" spans="2:12" x14ac:dyDescent="0.25">
      <c r="B37" s="26" t="s">
        <v>14</v>
      </c>
      <c r="C37" s="30">
        <f>C35</f>
        <v>27119</v>
      </c>
      <c r="D37" s="9">
        <f>D35/1.03</f>
        <v>0</v>
      </c>
      <c r="E37" s="10"/>
      <c r="F37" s="33">
        <f>SUM(F4:F36)</f>
        <v>691534.5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24" t="s">
        <v>16</v>
      </c>
      <c r="C39" s="225"/>
      <c r="D39" s="27"/>
      <c r="E39" s="34"/>
      <c r="F39" s="35"/>
      <c r="G39" s="28"/>
      <c r="H39" s="226" t="s">
        <v>17</v>
      </c>
      <c r="I39" s="226"/>
      <c r="J39" s="29">
        <f>J36+J37+J38-J35</f>
        <v>-11394.668085500132</v>
      </c>
    </row>
    <row r="40" spans="2:12" ht="15.75" thickBot="1" x14ac:dyDescent="0.3">
      <c r="B40" s="216"/>
      <c r="C40" s="217"/>
      <c r="D40" s="217"/>
      <c r="E40" s="217"/>
      <c r="F40" s="217"/>
      <c r="G40" s="217"/>
      <c r="H40" s="217"/>
      <c r="I40" s="217"/>
      <c r="J40" s="218"/>
    </row>
    <row r="41" spans="2:12" ht="15.75" thickBot="1" x14ac:dyDescent="0.3">
      <c r="B41" s="216"/>
      <c r="C41" s="217"/>
      <c r="D41" s="217"/>
      <c r="E41" s="217"/>
      <c r="F41" s="217"/>
      <c r="G41" s="217"/>
      <c r="H41" s="217"/>
      <c r="I41" s="217"/>
      <c r="J41" s="218"/>
    </row>
    <row r="42" spans="2:12" x14ac:dyDescent="0.25">
      <c r="J42" s="31"/>
    </row>
    <row r="43" spans="2:12" x14ac:dyDescent="0.25">
      <c r="J43" s="31"/>
    </row>
  </sheetData>
  <mergeCells count="10">
    <mergeCell ref="P6:AA6"/>
    <mergeCell ref="B40:J40"/>
    <mergeCell ref="B41:J41"/>
    <mergeCell ref="B2:J2"/>
    <mergeCell ref="L2:N2"/>
    <mergeCell ref="H35:I35"/>
    <mergeCell ref="H36:I36"/>
    <mergeCell ref="B39:C39"/>
    <mergeCell ref="H39:I39"/>
    <mergeCell ref="P11:AA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C24C4-835E-4AD1-B4FF-522CFEEC44B8}">
  <dimension ref="B1:AC43"/>
  <sheetViews>
    <sheetView zoomScale="85" zoomScaleNormal="85" workbookViewId="0">
      <selection activeCell="N16" sqref="N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1">
        <f>SUBTOTAL(109,N4:N12)</f>
        <v>0</v>
      </c>
    </row>
    <row r="2" spans="2:29" ht="25.5" customHeight="1" thickBot="1" x14ac:dyDescent="0.3">
      <c r="B2" s="219" t="s">
        <v>31</v>
      </c>
      <c r="C2" s="220"/>
      <c r="D2" s="220"/>
      <c r="E2" s="220"/>
      <c r="F2" s="220"/>
      <c r="G2" s="220"/>
      <c r="H2" s="220"/>
      <c r="I2" s="220"/>
      <c r="J2" s="221"/>
      <c r="L2" s="215" t="s">
        <v>40</v>
      </c>
      <c r="M2" s="215"/>
      <c r="N2" s="215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2" t="s">
        <v>18</v>
      </c>
      <c r="M3" s="52" t="s">
        <v>41</v>
      </c>
      <c r="N3" s="53" t="s">
        <v>42</v>
      </c>
    </row>
    <row r="4" spans="2:29" x14ac:dyDescent="0.25">
      <c r="B4" s="7">
        <v>46143</v>
      </c>
      <c r="C4" s="8">
        <v>982.5</v>
      </c>
      <c r="D4" s="9"/>
      <c r="E4" s="10">
        <v>25.5</v>
      </c>
      <c r="F4" s="33">
        <f>E4*C4</f>
        <v>25053.75</v>
      </c>
      <c r="G4" s="11"/>
      <c r="H4" s="12" t="s">
        <v>6</v>
      </c>
      <c r="I4" s="13">
        <v>0.01</v>
      </c>
      <c r="J4" s="14">
        <f>(F36+F37)*I4</f>
        <v>1669.74</v>
      </c>
      <c r="L4" s="56">
        <v>45884</v>
      </c>
      <c r="M4" s="13" t="s">
        <v>43</v>
      </c>
      <c r="N4" s="174">
        <v>600000</v>
      </c>
    </row>
    <row r="5" spans="2:29" x14ac:dyDescent="0.25">
      <c r="B5" s="7">
        <v>46144</v>
      </c>
      <c r="C5" s="8">
        <v>935.5</v>
      </c>
      <c r="D5" s="9"/>
      <c r="E5" s="10">
        <v>25.5</v>
      </c>
      <c r="F5" s="33">
        <f t="shared" ref="F5:F34" si="0">E5*C5</f>
        <v>23855.25</v>
      </c>
      <c r="G5" s="11"/>
      <c r="H5" s="12" t="s">
        <v>7</v>
      </c>
      <c r="I5" s="13">
        <v>1E-3</v>
      </c>
      <c r="J5" s="14">
        <f>(F36+F37-J4-J6)*I5</f>
        <v>165.30426</v>
      </c>
      <c r="L5" s="70" t="s">
        <v>44</v>
      </c>
      <c r="M5" s="70"/>
      <c r="N5" s="175">
        <v>-600000</v>
      </c>
    </row>
    <row r="6" spans="2:29" x14ac:dyDescent="0.25">
      <c r="B6" s="7">
        <v>46145</v>
      </c>
      <c r="C6" s="8">
        <v>902</v>
      </c>
      <c r="D6" s="9"/>
      <c r="E6" s="10">
        <v>25.5</v>
      </c>
      <c r="F6" s="33">
        <f t="shared" si="0"/>
        <v>23001</v>
      </c>
      <c r="G6" s="11"/>
      <c r="H6" s="12" t="s">
        <v>8</v>
      </c>
      <c r="I6" s="13"/>
      <c r="J6" s="14"/>
      <c r="L6" s="48"/>
      <c r="M6" s="17"/>
      <c r="N6" s="54"/>
    </row>
    <row r="7" spans="2:29" x14ac:dyDescent="0.25">
      <c r="B7" s="7">
        <v>46146</v>
      </c>
      <c r="C7" s="8">
        <v>918</v>
      </c>
      <c r="D7" s="9"/>
      <c r="E7" s="10">
        <v>25.5</v>
      </c>
      <c r="F7" s="33">
        <f t="shared" si="0"/>
        <v>23409</v>
      </c>
      <c r="G7" s="11"/>
      <c r="H7" s="12" t="s">
        <v>9</v>
      </c>
      <c r="I7" s="13"/>
      <c r="J7" s="14">
        <f>'NİSAN 2026'!J39*-1</f>
        <v>11394.668085500132</v>
      </c>
      <c r="L7" s="17"/>
      <c r="M7" s="17"/>
      <c r="N7" s="54"/>
    </row>
    <row r="8" spans="2:29" x14ac:dyDescent="0.25">
      <c r="B8" s="7">
        <v>46147</v>
      </c>
      <c r="C8" s="8">
        <v>895.5</v>
      </c>
      <c r="D8" s="9"/>
      <c r="E8" s="10">
        <v>25.5</v>
      </c>
      <c r="F8" s="33">
        <f t="shared" si="0"/>
        <v>22835.25</v>
      </c>
      <c r="G8" s="15"/>
      <c r="H8" s="16"/>
      <c r="I8" s="17"/>
      <c r="J8" s="18"/>
    </row>
    <row r="9" spans="2:29" x14ac:dyDescent="0.25">
      <c r="B9" s="7">
        <v>46148</v>
      </c>
      <c r="C9" s="8">
        <v>993</v>
      </c>
      <c r="D9" s="9"/>
      <c r="E9" s="10">
        <v>25.5</v>
      </c>
      <c r="F9" s="33">
        <f t="shared" si="0"/>
        <v>25321.5</v>
      </c>
      <c r="G9" s="15"/>
      <c r="H9" s="16"/>
      <c r="I9" s="17"/>
      <c r="J9" s="18"/>
    </row>
    <row r="10" spans="2:29" x14ac:dyDescent="0.25">
      <c r="B10" s="7">
        <v>46149</v>
      </c>
      <c r="C10" s="8">
        <v>921.5</v>
      </c>
      <c r="D10" s="9"/>
      <c r="E10" s="10">
        <v>25.5</v>
      </c>
      <c r="F10" s="33">
        <f t="shared" si="0"/>
        <v>23498.25</v>
      </c>
      <c r="G10" s="15" t="s">
        <v>43</v>
      </c>
      <c r="H10" s="16"/>
      <c r="I10" s="17"/>
      <c r="J10" s="18">
        <v>600000</v>
      </c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4"/>
      <c r="D34" s="45"/>
      <c r="E34" s="10">
        <v>25.5</v>
      </c>
      <c r="F34" s="46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6548</v>
      </c>
      <c r="D35" s="40">
        <f>SUM(D4:D34)</f>
        <v>0</v>
      </c>
      <c r="E35" s="41"/>
      <c r="F35" s="42" t="s">
        <v>4</v>
      </c>
      <c r="G35" s="24"/>
      <c r="H35" s="222" t="s">
        <v>11</v>
      </c>
      <c r="I35" s="222"/>
      <c r="J35" s="25">
        <f>SUM(J4:J34)</f>
        <v>613229.71234550013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23" t="s">
        <v>13</v>
      </c>
      <c r="I36" s="223"/>
      <c r="J36" s="18">
        <f>F36+F37</f>
        <v>166974</v>
      </c>
      <c r="L36" s="31">
        <f>J36-J4-J5-J6</f>
        <v>165138.95574</v>
      </c>
    </row>
    <row r="37" spans="2:12" x14ac:dyDescent="0.25">
      <c r="B37" s="26" t="s">
        <v>14</v>
      </c>
      <c r="C37" s="30">
        <f>C35</f>
        <v>6548</v>
      </c>
      <c r="D37" s="9">
        <f>D35/1.03</f>
        <v>0</v>
      </c>
      <c r="E37" s="10"/>
      <c r="F37" s="33">
        <f>SUM(F4:F36)</f>
        <v>166974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24" t="s">
        <v>16</v>
      </c>
      <c r="C39" s="225"/>
      <c r="D39" s="27"/>
      <c r="E39" s="34"/>
      <c r="F39" s="35"/>
      <c r="G39" s="28"/>
      <c r="H39" s="226" t="s">
        <v>17</v>
      </c>
      <c r="I39" s="226"/>
      <c r="J39" s="29">
        <f>J36+J37+J38-J35</f>
        <v>-446255.71234550013</v>
      </c>
    </row>
    <row r="40" spans="2:12" ht="15.75" thickBot="1" x14ac:dyDescent="0.3">
      <c r="B40" s="216"/>
      <c r="C40" s="217"/>
      <c r="D40" s="217"/>
      <c r="E40" s="217"/>
      <c r="F40" s="217"/>
      <c r="G40" s="217"/>
      <c r="H40" s="217"/>
      <c r="I40" s="217"/>
      <c r="J40" s="218"/>
    </row>
    <row r="41" spans="2:12" ht="15.75" thickBot="1" x14ac:dyDescent="0.3">
      <c r="B41" s="216"/>
      <c r="C41" s="217"/>
      <c r="D41" s="217"/>
      <c r="E41" s="217"/>
      <c r="F41" s="217"/>
      <c r="G41" s="217"/>
      <c r="H41" s="217"/>
      <c r="I41" s="217"/>
      <c r="J41" s="218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7</vt:i4>
      </vt:variant>
    </vt:vector>
  </HeadingPairs>
  <TitlesOfParts>
    <vt:vector size="7" baseType="lpstr">
      <vt:lpstr>KASIM 2025</vt:lpstr>
      <vt:lpstr>ARALIK 2025</vt:lpstr>
      <vt:lpstr>OCAK 2026</vt:lpstr>
      <vt:lpstr>ŞUBAT 2026</vt:lpstr>
      <vt:lpstr>MART 2026</vt:lpstr>
      <vt:lpstr>NİSAN 2026</vt:lpstr>
      <vt:lpstr>MAYIS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dcterms:created xsi:type="dcterms:W3CDTF">2015-06-05T18:19:34Z</dcterms:created>
  <dcterms:modified xsi:type="dcterms:W3CDTF">2026-05-07T18:09:13Z</dcterms:modified>
</cp:coreProperties>
</file>